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boTest4\Desktop\ПОТРЕБА 2024 рік\використання КЕКВ 2210,2240,3110,3132 до 02\"/>
    </mc:Choice>
  </mc:AlternateContent>
  <bookViews>
    <workbookView xWindow="0" yWindow="0" windowWidth="28800" windowHeight="12330" tabRatio="500" activeTab="3"/>
  </bookViews>
  <sheets>
    <sheet name="2210" sheetId="1" r:id="rId1"/>
    <sheet name="2240" sheetId="6" r:id="rId2"/>
    <sheet name="3110" sheetId="7" r:id="rId3"/>
    <sheet name="3132" sheetId="8" r:id="rId4"/>
  </sheets>
  <definedNames>
    <definedName name="_xlnm.Print_Area" localSheetId="0">'2210'!$A$1:$R$92</definedName>
    <definedName name="_xlnm.Print_Area" localSheetId="1">'2240'!$A$1:$R$66</definedName>
    <definedName name="_xlnm.Print_Area" localSheetId="2">'3110'!$A$1:$R$38</definedName>
    <definedName name="_xlnm.Print_Area" localSheetId="3">'3132'!$A$1:$Q$30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58" i="6" l="1"/>
  <c r="G28" i="1"/>
  <c r="H28" i="1"/>
  <c r="I28" i="1"/>
  <c r="J28" i="1"/>
  <c r="K28" i="1"/>
  <c r="L28" i="1"/>
  <c r="M28" i="1"/>
  <c r="N28" i="1"/>
  <c r="O28" i="1"/>
  <c r="P28" i="1"/>
  <c r="Q28" i="1"/>
  <c r="R28" i="1"/>
  <c r="F34" i="1"/>
  <c r="F35" i="1"/>
  <c r="J58" i="6" l="1"/>
  <c r="K58" i="6"/>
  <c r="L58" i="6"/>
  <c r="M58" i="6"/>
  <c r="N58" i="6"/>
  <c r="O58" i="6"/>
  <c r="P58" i="6"/>
  <c r="Q58" i="6"/>
  <c r="R58" i="6"/>
  <c r="G58" i="6"/>
  <c r="H58" i="6"/>
  <c r="I54" i="1"/>
  <c r="J54" i="1"/>
  <c r="K54" i="1"/>
  <c r="L54" i="1"/>
  <c r="M54" i="1"/>
  <c r="N54" i="1"/>
  <c r="O54" i="1"/>
  <c r="P54" i="1"/>
  <c r="Q54" i="1"/>
  <c r="R54" i="1"/>
  <c r="G54" i="1"/>
  <c r="H54" i="1"/>
  <c r="G55" i="6" l="1"/>
  <c r="H55" i="6"/>
  <c r="I55" i="6"/>
  <c r="J55" i="6"/>
  <c r="K55" i="6"/>
  <c r="L55" i="6"/>
  <c r="M55" i="6"/>
  <c r="N55" i="6"/>
  <c r="O55" i="6"/>
  <c r="P55" i="6"/>
  <c r="Q55" i="6"/>
  <c r="R55" i="6"/>
  <c r="F56" i="6"/>
  <c r="F57" i="6"/>
  <c r="F55" i="6" s="1"/>
  <c r="G52" i="6"/>
  <c r="H52" i="6"/>
  <c r="I52" i="6"/>
  <c r="J52" i="6"/>
  <c r="K52" i="6"/>
  <c r="L52" i="6"/>
  <c r="M52" i="6"/>
  <c r="N52" i="6"/>
  <c r="O52" i="6"/>
  <c r="P52" i="6"/>
  <c r="Q52" i="6"/>
  <c r="R52" i="6"/>
  <c r="F53" i="6"/>
  <c r="G49" i="6"/>
  <c r="H49" i="6"/>
  <c r="I49" i="6"/>
  <c r="J49" i="6"/>
  <c r="K49" i="6"/>
  <c r="L49" i="6"/>
  <c r="M49" i="6"/>
  <c r="N49" i="6"/>
  <c r="O49" i="6"/>
  <c r="P49" i="6"/>
  <c r="Q49" i="6"/>
  <c r="R49" i="6"/>
  <c r="F50" i="6"/>
  <c r="F51" i="6"/>
  <c r="F47" i="6"/>
  <c r="G46" i="6"/>
  <c r="H46" i="6"/>
  <c r="I46" i="6"/>
  <c r="J46" i="6"/>
  <c r="K46" i="6"/>
  <c r="L46" i="6"/>
  <c r="M46" i="6"/>
  <c r="N46" i="6"/>
  <c r="O46" i="6"/>
  <c r="P46" i="6"/>
  <c r="Q46" i="6"/>
  <c r="R46" i="6"/>
  <c r="F45" i="6"/>
  <c r="G43" i="6"/>
  <c r="H43" i="6"/>
  <c r="I43" i="6"/>
  <c r="J43" i="6"/>
  <c r="K43" i="6"/>
  <c r="L43" i="6"/>
  <c r="M43" i="6"/>
  <c r="N43" i="6"/>
  <c r="O43" i="6"/>
  <c r="P43" i="6"/>
  <c r="Q43" i="6"/>
  <c r="R43" i="6"/>
  <c r="F44" i="6"/>
  <c r="F48" i="6"/>
  <c r="F54" i="6"/>
  <c r="G40" i="6"/>
  <c r="H40" i="6"/>
  <c r="I40" i="6"/>
  <c r="J40" i="6"/>
  <c r="K40" i="6"/>
  <c r="L40" i="6"/>
  <c r="M40" i="6"/>
  <c r="N40" i="6"/>
  <c r="O40" i="6"/>
  <c r="P40" i="6"/>
  <c r="Q40" i="6"/>
  <c r="R40" i="6"/>
  <c r="G78" i="1"/>
  <c r="H78" i="1"/>
  <c r="I78" i="1"/>
  <c r="J78" i="1"/>
  <c r="K78" i="1"/>
  <c r="L78" i="1"/>
  <c r="M78" i="1"/>
  <c r="N78" i="1"/>
  <c r="O78" i="1"/>
  <c r="P78" i="1"/>
  <c r="Q78" i="1"/>
  <c r="R78" i="1"/>
  <c r="F79" i="1"/>
  <c r="F80" i="1"/>
  <c r="F81" i="1"/>
  <c r="F82" i="1"/>
  <c r="G72" i="1"/>
  <c r="H72" i="1"/>
  <c r="I72" i="1"/>
  <c r="J72" i="1"/>
  <c r="K72" i="1"/>
  <c r="L72" i="1"/>
  <c r="M72" i="1"/>
  <c r="N72" i="1"/>
  <c r="O72" i="1"/>
  <c r="P72" i="1"/>
  <c r="Q72" i="1"/>
  <c r="R72" i="1"/>
  <c r="F74" i="1"/>
  <c r="F75" i="1"/>
  <c r="F76" i="1"/>
  <c r="F77" i="1"/>
  <c r="F73" i="1"/>
  <c r="F70" i="1"/>
  <c r="F71" i="1"/>
  <c r="G66" i="1"/>
  <c r="H66" i="1"/>
  <c r="I66" i="1"/>
  <c r="J66" i="1"/>
  <c r="K66" i="1"/>
  <c r="L66" i="1"/>
  <c r="M66" i="1"/>
  <c r="N66" i="1"/>
  <c r="O66" i="1"/>
  <c r="P66" i="1"/>
  <c r="Q66" i="1"/>
  <c r="R66" i="1"/>
  <c r="F69" i="1"/>
  <c r="F67" i="1"/>
  <c r="F68" i="1"/>
  <c r="L60" i="1"/>
  <c r="G60" i="1"/>
  <c r="H60" i="1"/>
  <c r="I60" i="1"/>
  <c r="J60" i="1"/>
  <c r="K60" i="1"/>
  <c r="M60" i="1"/>
  <c r="N60" i="1"/>
  <c r="O60" i="1"/>
  <c r="P60" i="1"/>
  <c r="Q60" i="1"/>
  <c r="R60" i="1"/>
  <c r="F61" i="1"/>
  <c r="F62" i="1"/>
  <c r="F63" i="1"/>
  <c r="F64" i="1"/>
  <c r="F65" i="1"/>
  <c r="F78" i="1" l="1"/>
  <c r="F46" i="6"/>
  <c r="F52" i="6"/>
  <c r="F49" i="6"/>
  <c r="F43" i="6"/>
  <c r="F66" i="1"/>
  <c r="F72" i="1"/>
  <c r="F60" i="1"/>
  <c r="G22" i="7" l="1"/>
  <c r="H22" i="7"/>
  <c r="I22" i="7"/>
  <c r="J22" i="7"/>
  <c r="K22" i="7"/>
  <c r="L22" i="7"/>
  <c r="M22" i="7"/>
  <c r="N22" i="7"/>
  <c r="O22" i="7"/>
  <c r="P22" i="7"/>
  <c r="Q22" i="7"/>
  <c r="R22" i="7"/>
  <c r="G17" i="7"/>
  <c r="H17" i="7"/>
  <c r="I17" i="7"/>
  <c r="J17" i="7"/>
  <c r="K17" i="7"/>
  <c r="L17" i="7"/>
  <c r="M17" i="7"/>
  <c r="N17" i="7"/>
  <c r="O17" i="7"/>
  <c r="P17" i="7"/>
  <c r="Q17" i="7"/>
  <c r="R17" i="7"/>
  <c r="G10" i="7"/>
  <c r="H10" i="7"/>
  <c r="I10" i="7"/>
  <c r="J10" i="7"/>
  <c r="K10" i="7"/>
  <c r="L10" i="7"/>
  <c r="M10" i="7"/>
  <c r="N10" i="7"/>
  <c r="O10" i="7"/>
  <c r="P10" i="7"/>
  <c r="Q10" i="7"/>
  <c r="R10" i="7"/>
  <c r="F22" i="8" l="1"/>
  <c r="G22" i="8"/>
  <c r="H22" i="8"/>
  <c r="I22" i="8"/>
  <c r="J22" i="8"/>
  <c r="K22" i="8"/>
  <c r="L22" i="8"/>
  <c r="M22" i="8"/>
  <c r="N22" i="8"/>
  <c r="O22" i="8"/>
  <c r="P22" i="8"/>
  <c r="Q22" i="8"/>
  <c r="F10" i="8"/>
  <c r="G10" i="8"/>
  <c r="H10" i="8"/>
  <c r="I10" i="8"/>
  <c r="J10" i="8"/>
  <c r="K10" i="8"/>
  <c r="L10" i="8"/>
  <c r="M10" i="8"/>
  <c r="N10" i="8"/>
  <c r="O10" i="8"/>
  <c r="P10" i="8"/>
  <c r="Q10" i="8"/>
  <c r="E21" i="8"/>
  <c r="E20" i="8"/>
  <c r="E19" i="8"/>
  <c r="E18" i="8"/>
  <c r="E17" i="8"/>
  <c r="E16" i="8"/>
  <c r="E15" i="8"/>
  <c r="E14" i="8"/>
  <c r="E13" i="8"/>
  <c r="E12" i="8"/>
  <c r="E11" i="8"/>
  <c r="G37" i="6"/>
  <c r="H37" i="6"/>
  <c r="I37" i="6"/>
  <c r="J37" i="6"/>
  <c r="K37" i="6"/>
  <c r="L37" i="6"/>
  <c r="M37" i="6"/>
  <c r="N37" i="6"/>
  <c r="O37" i="6"/>
  <c r="P37" i="6"/>
  <c r="Q37" i="6"/>
  <c r="R37" i="6"/>
  <c r="G34" i="6"/>
  <c r="H34" i="6"/>
  <c r="I34" i="6"/>
  <c r="J34" i="6"/>
  <c r="K34" i="6"/>
  <c r="L34" i="6"/>
  <c r="M34" i="6"/>
  <c r="N34" i="6"/>
  <c r="O34" i="6"/>
  <c r="P34" i="6"/>
  <c r="Q34" i="6"/>
  <c r="R34" i="6"/>
  <c r="G31" i="6"/>
  <c r="H31" i="6"/>
  <c r="I31" i="6"/>
  <c r="J31" i="6"/>
  <c r="K31" i="6"/>
  <c r="L31" i="6"/>
  <c r="M31" i="6"/>
  <c r="N31" i="6"/>
  <c r="O31" i="6"/>
  <c r="P31" i="6"/>
  <c r="Q31" i="6"/>
  <c r="R31" i="6"/>
  <c r="G28" i="6"/>
  <c r="H28" i="6"/>
  <c r="I28" i="6"/>
  <c r="J28" i="6"/>
  <c r="K28" i="6"/>
  <c r="L28" i="6"/>
  <c r="M28" i="6"/>
  <c r="N28" i="6"/>
  <c r="O28" i="6"/>
  <c r="P28" i="6"/>
  <c r="Q28" i="6"/>
  <c r="R28" i="6"/>
  <c r="G25" i="6"/>
  <c r="H25" i="6"/>
  <c r="I25" i="6"/>
  <c r="J25" i="6"/>
  <c r="K25" i="6"/>
  <c r="L25" i="6"/>
  <c r="M25" i="6"/>
  <c r="N25" i="6"/>
  <c r="O25" i="6"/>
  <c r="P25" i="6"/>
  <c r="Q25" i="6"/>
  <c r="R25" i="6"/>
  <c r="G22" i="6"/>
  <c r="H22" i="6"/>
  <c r="I22" i="6"/>
  <c r="J22" i="6"/>
  <c r="K22" i="6"/>
  <c r="L22" i="6"/>
  <c r="M22" i="6"/>
  <c r="N22" i="6"/>
  <c r="O22" i="6"/>
  <c r="P22" i="6"/>
  <c r="Q22" i="6"/>
  <c r="R22" i="6"/>
  <c r="G17" i="6"/>
  <c r="H17" i="6"/>
  <c r="I17" i="6"/>
  <c r="J17" i="6"/>
  <c r="K17" i="6"/>
  <c r="L17" i="6"/>
  <c r="M17" i="6"/>
  <c r="N17" i="6"/>
  <c r="O17" i="6"/>
  <c r="P17" i="6"/>
  <c r="Q17" i="6"/>
  <c r="R17" i="6"/>
  <c r="G10" i="6"/>
  <c r="H10" i="6"/>
  <c r="I10" i="6"/>
  <c r="J10" i="6"/>
  <c r="K10" i="6"/>
  <c r="L10" i="6"/>
  <c r="M10" i="6"/>
  <c r="N10" i="6"/>
  <c r="O10" i="6"/>
  <c r="P10" i="6"/>
  <c r="Q10" i="6"/>
  <c r="R10" i="6"/>
  <c r="G48" i="1"/>
  <c r="H48" i="1"/>
  <c r="I48" i="1"/>
  <c r="J48" i="1"/>
  <c r="K48" i="1"/>
  <c r="L48" i="1"/>
  <c r="M48" i="1"/>
  <c r="N48" i="1"/>
  <c r="O48" i="1"/>
  <c r="P48" i="1"/>
  <c r="Q48" i="1"/>
  <c r="R48" i="1"/>
  <c r="G42" i="1"/>
  <c r="H42" i="1"/>
  <c r="I42" i="1"/>
  <c r="J42" i="1"/>
  <c r="K42" i="1"/>
  <c r="L42" i="1"/>
  <c r="M42" i="1"/>
  <c r="N42" i="1"/>
  <c r="O42" i="1"/>
  <c r="P42" i="1"/>
  <c r="Q42" i="1"/>
  <c r="R42" i="1"/>
  <c r="G36" i="1"/>
  <c r="H36" i="1"/>
  <c r="I36" i="1"/>
  <c r="J36" i="1"/>
  <c r="K36" i="1"/>
  <c r="L36" i="1"/>
  <c r="M36" i="1"/>
  <c r="N36" i="1"/>
  <c r="O36" i="1"/>
  <c r="P36" i="1"/>
  <c r="Q36" i="1"/>
  <c r="R36" i="1"/>
  <c r="G22" i="1"/>
  <c r="H22" i="1"/>
  <c r="I22" i="1"/>
  <c r="J22" i="1"/>
  <c r="K22" i="1"/>
  <c r="L22" i="1"/>
  <c r="M22" i="1"/>
  <c r="N22" i="1"/>
  <c r="O22" i="1"/>
  <c r="P22" i="1"/>
  <c r="Q22" i="1"/>
  <c r="R22" i="1"/>
  <c r="G16" i="1"/>
  <c r="H16" i="1"/>
  <c r="I16" i="1"/>
  <c r="J16" i="1"/>
  <c r="K16" i="1"/>
  <c r="L16" i="1"/>
  <c r="M16" i="1"/>
  <c r="N16" i="1"/>
  <c r="O16" i="1"/>
  <c r="P16" i="1"/>
  <c r="Q16" i="1"/>
  <c r="R16" i="1"/>
  <c r="G10" i="1"/>
  <c r="G83" i="1" s="1"/>
  <c r="H10" i="1"/>
  <c r="I10" i="1"/>
  <c r="I83" i="1" s="1"/>
  <c r="J10" i="1"/>
  <c r="J83" i="1" s="1"/>
  <c r="K10" i="1"/>
  <c r="K83" i="1" s="1"/>
  <c r="L10" i="1"/>
  <c r="L83" i="1" s="1"/>
  <c r="M10" i="1"/>
  <c r="M83" i="1" s="1"/>
  <c r="N10" i="1"/>
  <c r="N83" i="1" s="1"/>
  <c r="O10" i="1"/>
  <c r="O83" i="1" s="1"/>
  <c r="P10" i="1"/>
  <c r="P83" i="1" s="1"/>
  <c r="Q10" i="1"/>
  <c r="Q83" i="1" s="1"/>
  <c r="R10" i="1"/>
  <c r="R83" i="1" s="1"/>
  <c r="G30" i="7"/>
  <c r="H30" i="7"/>
  <c r="I30" i="7"/>
  <c r="J30" i="7"/>
  <c r="K30" i="7"/>
  <c r="L30" i="7"/>
  <c r="M30" i="7"/>
  <c r="N30" i="7"/>
  <c r="O30" i="7"/>
  <c r="P30" i="7"/>
  <c r="Q30" i="7"/>
  <c r="R30" i="7"/>
  <c r="F29" i="7"/>
  <c r="F28" i="7"/>
  <c r="F27" i="7"/>
  <c r="F26" i="7"/>
  <c r="F25" i="7"/>
  <c r="F24" i="7"/>
  <c r="F23" i="7"/>
  <c r="F21" i="7"/>
  <c r="F20" i="7"/>
  <c r="F19" i="7"/>
  <c r="F18" i="7"/>
  <c r="F16" i="7"/>
  <c r="F15" i="7"/>
  <c r="F14" i="7"/>
  <c r="F13" i="7"/>
  <c r="F12" i="7"/>
  <c r="F11" i="7"/>
  <c r="F10" i="7" s="1"/>
  <c r="F49" i="1"/>
  <c r="F50" i="1"/>
  <c r="F51" i="1"/>
  <c r="F43" i="1"/>
  <c r="F44" i="1"/>
  <c r="F45" i="1"/>
  <c r="F37" i="1"/>
  <c r="F38" i="1"/>
  <c r="F39" i="1"/>
  <c r="F29" i="1"/>
  <c r="F30" i="1"/>
  <c r="F31" i="1"/>
  <c r="F32" i="1"/>
  <c r="F24" i="1"/>
  <c r="F25" i="1"/>
  <c r="F26" i="1"/>
  <c r="F27" i="1"/>
  <c r="F18" i="1"/>
  <c r="F19" i="1"/>
  <c r="F20" i="1"/>
  <c r="F21" i="1"/>
  <c r="F12" i="1"/>
  <c r="F13" i="1"/>
  <c r="F14" i="1"/>
  <c r="F15" i="1"/>
  <c r="F42" i="6"/>
  <c r="F41" i="6"/>
  <c r="F39" i="6"/>
  <c r="F37" i="6" s="1"/>
  <c r="F38" i="6"/>
  <c r="F36" i="6"/>
  <c r="F35" i="6"/>
  <c r="F33" i="6"/>
  <c r="F32" i="6"/>
  <c r="F30" i="6"/>
  <c r="F29" i="6"/>
  <c r="F27" i="6"/>
  <c r="F26" i="6"/>
  <c r="F24" i="6"/>
  <c r="F23" i="6"/>
  <c r="F21" i="6"/>
  <c r="F20" i="6"/>
  <c r="F17" i="6" s="1"/>
  <c r="F19" i="6"/>
  <c r="F18" i="6"/>
  <c r="F16" i="6"/>
  <c r="F10" i="6" s="1"/>
  <c r="F15" i="6"/>
  <c r="F14" i="6"/>
  <c r="F13" i="6"/>
  <c r="F12" i="6"/>
  <c r="F11" i="6"/>
  <c r="F55" i="1"/>
  <c r="F56" i="1"/>
  <c r="F57" i="1"/>
  <c r="F58" i="1"/>
  <c r="F59" i="1"/>
  <c r="F46" i="1"/>
  <c r="F47" i="1"/>
  <c r="F52" i="1"/>
  <c r="F53" i="1"/>
  <c r="F17" i="1"/>
  <c r="F23" i="1"/>
  <c r="F33" i="1"/>
  <c r="F40" i="1"/>
  <c r="F41" i="1"/>
  <c r="F11" i="1"/>
  <c r="I58" i="6" l="1"/>
  <c r="F28" i="1"/>
  <c r="E22" i="8"/>
  <c r="F17" i="7"/>
  <c r="F30" i="7" s="1"/>
  <c r="E10" i="8"/>
  <c r="F25" i="6"/>
  <c r="F34" i="6"/>
  <c r="F40" i="6"/>
  <c r="F31" i="6"/>
  <c r="F22" i="6"/>
  <c r="F28" i="6"/>
  <c r="F54" i="1"/>
  <c r="F48" i="1"/>
  <c r="F10" i="1"/>
  <c r="F22" i="7"/>
  <c r="F42" i="1"/>
  <c r="F36" i="1"/>
  <c r="F22" i="1"/>
  <c r="F16" i="1"/>
  <c r="H83" i="1"/>
  <c r="F83" i="1" l="1"/>
</calcChain>
</file>

<file path=xl/sharedStrings.xml><?xml version="1.0" encoding="utf-8"?>
<sst xmlns="http://schemas.openxmlformats.org/spreadsheetml/2006/main" count="222" uniqueCount="87">
  <si>
    <t>КЕКВ 2210</t>
  </si>
  <si>
    <t>№</t>
  </si>
  <si>
    <t>Всього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</si>
  <si>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</si>
  <si>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</si>
  <si>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</si>
  <si>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</si>
  <si>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</si>
  <si>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</si>
  <si>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</si>
  <si>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</si>
  <si>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</si>
  <si>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</si>
  <si>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</si>
  <si>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</si>
  <si>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Директор</t>
  </si>
  <si>
    <t>Головний бухгалтер</t>
  </si>
  <si>
    <t>КЕКВ 2240</t>
  </si>
  <si>
    <t>заклад</t>
  </si>
  <si>
    <t>грн.</t>
  </si>
  <si>
    <t>1.Протипожежні заходи:</t>
  </si>
  <si>
    <t>2.Будівельні матеріали:</t>
  </si>
  <si>
    <t>3.Миючі та дезинфекуючі засоби:</t>
  </si>
  <si>
    <t>4.Електроприбори та електрообладнання:</t>
  </si>
  <si>
    <t>Найменування, передбачено кошторисом</t>
  </si>
  <si>
    <t>1.Технічне обслуговування вогнегасників:</t>
  </si>
  <si>
    <t>2. Доставка та зберігання безкоштовних підручників:</t>
  </si>
  <si>
    <t>3.Послуги із системного супроводу комп’ютерних програм:</t>
  </si>
  <si>
    <t>4.Послуги з надання пакету оновлень програмного комплексу:</t>
  </si>
  <si>
    <t>5.Телекомунікаційні послуги:</t>
  </si>
  <si>
    <t>6. Повірка контурів заземлення та манометрів:</t>
  </si>
  <si>
    <t>7.Технічні обслуговування по господарству:</t>
  </si>
  <si>
    <t>8.Інше:</t>
  </si>
  <si>
    <t>КЕКВ 3110</t>
  </si>
  <si>
    <t>1.Придбання обладнання:</t>
  </si>
  <si>
    <t>2. Придбання матеріалів:</t>
  </si>
  <si>
    <t>Примітка: Вразі додавання рядка необхідно відредагувати формулу</t>
  </si>
  <si>
    <t>1.Капітальний ремонт інших об'єктів:</t>
  </si>
  <si>
    <t>Додаток №1</t>
  </si>
  <si>
    <t>Додаток №2</t>
  </si>
  <si>
    <t>Додаток №3</t>
  </si>
  <si>
    <t>Додаток №4</t>
  </si>
  <si>
    <t>Виконацець:</t>
  </si>
  <si>
    <t>Надається накопичувальна інформація</t>
  </si>
  <si>
    <t>тел.</t>
  </si>
  <si>
    <t>5.Комп'ютерне обладнання:</t>
  </si>
  <si>
    <t>6. Меблі:</t>
  </si>
  <si>
    <t>7.Канцелярські товари:</t>
  </si>
  <si>
    <t>8.Господарський інвентар та інструменти:</t>
  </si>
  <si>
    <t>9. Класні журнали</t>
  </si>
  <si>
    <t>10. Санітарно-гігєнічні товари:</t>
  </si>
  <si>
    <t>11. Сільськогосподарська техніка/обладнання:</t>
  </si>
  <si>
    <t>12. Інше</t>
  </si>
  <si>
    <t>8.Технічне обслуговування системи протипожежного захисту/автоматики:</t>
  </si>
  <si>
    <t xml:space="preserve">9.Дослідження якості питної води/ рівня освітленості/ бактеріологічні дослідження </t>
  </si>
  <si>
    <t>10.Дезінсекція та дератизація/ дератизація м'якого інвентарю</t>
  </si>
  <si>
    <t xml:space="preserve">11.Охоронні послуги </t>
  </si>
  <si>
    <t>12.Ремонт та тех.обслуговування комп'ютерної техніки</t>
  </si>
  <si>
    <t>13.Медичний огляд працівників</t>
  </si>
  <si>
    <t>14. Інше</t>
  </si>
  <si>
    <t>Фактичне використання планових призначень у розрізі найменувань (предмети, матеріали, обладнання та інвентар) за 2024 рік</t>
  </si>
  <si>
    <t>Фактичне використання планових призначень у розрізі найменувань (Оплата послуг (крім комунальних)) за 2024 рік</t>
  </si>
  <si>
    <t>Фактичне використання планових призначень у розрізі найменувань (Придбання обладнання і предметів довгострокового користування) за 2024 рік</t>
  </si>
  <si>
    <t>Фактичне використання планових призначень у розрізі найменувань (Капітальний ремонт інших об'єктів) за 2024 рік</t>
  </si>
  <si>
    <t>Л.ПЕТРЯК</t>
  </si>
  <si>
    <t>Н.ДІХТЯР</t>
  </si>
  <si>
    <t>Н.Діхтяр</t>
  </si>
  <si>
    <t>журнал реєстрації вх.,вих.док.</t>
  </si>
  <si>
    <t>зошит канц.</t>
  </si>
  <si>
    <t>клей-олівець</t>
  </si>
  <si>
    <t>швидкозшивач</t>
  </si>
  <si>
    <t>папір А4</t>
  </si>
  <si>
    <t>послуги Хостинг</t>
  </si>
  <si>
    <t>послуги інтернет</t>
  </si>
  <si>
    <t>заміна картриджів в принтерах,заправка</t>
  </si>
  <si>
    <t xml:space="preserve">Смілянська ЗОШ І-ІІІ ступенів № 7 </t>
  </si>
  <si>
    <t>Станом на 01.04.2024р</t>
  </si>
  <si>
    <t>авт.вимикач</t>
  </si>
  <si>
    <t>бокс пластиковий</t>
  </si>
  <si>
    <t>провід ПВС</t>
  </si>
  <si>
    <t>лампа LED</t>
  </si>
  <si>
    <t>вилка ел., колодка</t>
  </si>
  <si>
    <t>килим діелектричний</t>
  </si>
  <si>
    <t>термоусадочна трубка</t>
  </si>
  <si>
    <t>вікна металопластикові</t>
  </si>
  <si>
    <t>ліквідація затору та промивка каналізації</t>
  </si>
  <si>
    <t>ел.лабораторні виміри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</si>
</sst>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1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Calibri"/>
      <family val="2"/>
      <charset val="204"/>
    </font>
    <font>
      <sz val="8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 applyAlignment="1">
      <alignment horizontal="center"/>
    </xf>
    <xf numFmtId="2" fontId="4" fillId="0" borderId="1" xfId="0" applyNumberFormat="1" applyFont="1" applyBorder="1" applyAlignment="1">
      <alignment horizontal="left"/>
    </xf>
    <xf numFmtId="0" fontId="6" fillId="0" borderId="0" xfId="0" applyFont="1"/>
    <xf numFmtId="0" fontId="7" fillId="0" borderId="0" xfId="0" applyFont="1"/>
    <xf numFmtId="0" fontId="7" fillId="0" borderId="3" xfId="0" applyFont="1" applyBorder="1"/>
    <xf numFmtId="0" fontId="8" fillId="0" borderId="0" xfId="0" applyFont="1"/>
    <xf numFmtId="0" fontId="1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4" fillId="0" borderId="0" xfId="0" applyFont="1"/>
    <xf numFmtId="0" fontId="4" fillId="0" borderId="0" xfId="0" applyFont="1"/>
    <xf numFmtId="0" fontId="10" fillId="0" borderId="0" xfId="0" applyFont="1"/>
    <xf numFmtId="0" fontId="15" fillId="0" borderId="0" xfId="0" applyFont="1"/>
    <xf numFmtId="0" fontId="11" fillId="0" borderId="0" xfId="0" applyFont="1"/>
    <xf numFmtId="2" fontId="4" fillId="0" borderId="2" xfId="0" applyNumberFormat="1" applyFont="1" applyBorder="1" applyAlignment="1">
      <alignment horizontal="left"/>
    </xf>
    <xf numFmtId="2" fontId="4" fillId="0" borderId="2" xfId="0" applyNumberFormat="1" applyFont="1" applyBorder="1" applyAlignment="1">
      <alignment horizontal="center"/>
    </xf>
    <xf numFmtId="0" fontId="16" fillId="0" borderId="0" xfId="0" applyFont="1"/>
    <xf numFmtId="0" fontId="17" fillId="0" borderId="0" xfId="0" applyFont="1"/>
    <xf numFmtId="0" fontId="16" fillId="0" borderId="0" xfId="0" applyFont="1" applyAlignment="1"/>
    <xf numFmtId="0" fontId="2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lef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4"/>
  <sheetViews>
    <sheetView view="pageBreakPreview" zoomScale="60" zoomScaleNormal="130" workbookViewId="0">
      <selection activeCell="J91" sqref="I90:J91"/>
    </sheetView>
  </sheetViews>
  <sheetFormatPr defaultColWidth="8.85546875" defaultRowHeight="15" x14ac:dyDescent="0.25"/>
  <cols>
    <col min="1" max="1" width="1.5703125" customWidth="1"/>
    <col min="2" max="2" width="2.85546875" customWidth="1"/>
    <col min="5" max="5" width="7.85546875" customWidth="1"/>
    <col min="6" max="6" width="7.7109375" customWidth="1"/>
    <col min="7" max="7" width="8.140625" customWidth="1"/>
    <col min="8" max="8" width="7.85546875" customWidth="1"/>
    <col min="9" max="9" width="8.5703125" customWidth="1"/>
    <col min="10" max="10" width="7.85546875" customWidth="1"/>
    <col min="11" max="11" width="8" customWidth="1"/>
    <col min="12" max="12" width="7.42578125" customWidth="1"/>
    <col min="13" max="13" width="7.28515625" customWidth="1"/>
    <col min="14" max="14" width="7.7109375" customWidth="1"/>
    <col min="15" max="15" width="8" customWidth="1"/>
    <col min="16" max="16" width="7.28515625" customWidth="1"/>
    <col min="17" max="17" width="7.85546875" customWidth="1"/>
    <col min="18" max="18" width="8.28515625" customWidth="1"/>
    <col min="1014" max="1025" width="11.5703125" customWidth="1"/>
  </cols>
  <sheetData>
    <row r="1" spans="1:18" ht="5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"/>
      <c r="B2" s="1"/>
      <c r="C2" s="29" t="s">
        <v>75</v>
      </c>
      <c r="D2" s="29"/>
      <c r="E2" s="29"/>
      <c r="F2" s="29"/>
      <c r="G2" s="29"/>
      <c r="H2" s="29"/>
      <c r="I2" s="29"/>
      <c r="J2" s="15"/>
      <c r="K2" s="15"/>
      <c r="L2" s="15"/>
      <c r="M2" s="15"/>
      <c r="N2" s="15"/>
      <c r="O2" s="15"/>
      <c r="P2" s="15"/>
      <c r="Q2" s="15" t="s">
        <v>38</v>
      </c>
      <c r="R2" s="1"/>
    </row>
    <row r="3" spans="1:18" x14ac:dyDescent="0.25">
      <c r="A3" s="1"/>
      <c r="B3" s="1"/>
      <c r="C3" s="35" t="s">
        <v>18</v>
      </c>
      <c r="D3" s="35"/>
      <c r="E3" s="35"/>
      <c r="F3" s="35"/>
      <c r="G3" s="35"/>
      <c r="H3" s="35"/>
      <c r="I3" s="35"/>
      <c r="J3" s="1"/>
      <c r="K3" s="1"/>
      <c r="L3" s="1"/>
      <c r="M3" s="1"/>
      <c r="N3" s="1"/>
      <c r="O3" s="1"/>
      <c r="P3" s="1"/>
      <c r="Q3" s="1"/>
      <c r="R3" s="1"/>
    </row>
    <row r="4" spans="1:18" ht="31.5" customHeight="1" x14ac:dyDescent="0.25">
      <c r="A4" s="1"/>
      <c r="B4" s="18"/>
      <c r="C4" s="18"/>
      <c r="D4" s="18"/>
      <c r="E4" s="53" t="s">
        <v>60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18"/>
      <c r="Q4" s="18"/>
      <c r="R4" s="1"/>
    </row>
    <row r="5" spans="1:18" ht="9.75" customHeight="1" x14ac:dyDescent="0.25">
      <c r="A5" s="1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"/>
      <c r="R5" s="1"/>
    </row>
    <row r="6" spans="1:18" x14ac:dyDescent="0.25">
      <c r="A6" s="1"/>
      <c r="B6" s="36" t="s">
        <v>0</v>
      </c>
      <c r="C6" s="36"/>
      <c r="D6" s="36"/>
      <c r="E6" s="36"/>
      <c r="F6" s="36"/>
      <c r="G6" s="49" t="s">
        <v>76</v>
      </c>
      <c r="H6" s="49"/>
      <c r="I6" s="49"/>
      <c r="J6" s="1"/>
      <c r="K6" s="1"/>
      <c r="L6" s="1"/>
      <c r="M6" s="1"/>
      <c r="N6" s="1"/>
      <c r="O6" s="1"/>
      <c r="P6" s="1"/>
      <c r="Q6" s="1"/>
      <c r="R6" s="1"/>
    </row>
    <row r="7" spans="1:18" ht="48.95" customHeight="1" x14ac:dyDescent="0.25">
      <c r="A7" s="1"/>
      <c r="B7" s="50" t="s">
        <v>1</v>
      </c>
      <c r="C7" s="51" t="s">
        <v>24</v>
      </c>
      <c r="D7" s="51"/>
      <c r="E7" s="51"/>
      <c r="F7" s="52" t="s">
        <v>2</v>
      </c>
      <c r="G7" s="3" t="s">
        <v>3</v>
      </c>
      <c r="H7" s="3" t="s">
        <v>4</v>
      </c>
      <c r="I7" s="3" t="s">
        <v>5</v>
      </c>
      <c r="J7" s="3" t="s">
        <v>6</v>
      </c>
      <c r="K7" s="3" t="s">
        <v>7</v>
      </c>
      <c r="L7" s="3" t="s">
        <v>8</v>
      </c>
      <c r="M7" s="3" t="s">
        <v>9</v>
      </c>
      <c r="N7" s="3" t="s">
        <v>10</v>
      </c>
      <c r="O7" s="3" t="s">
        <v>11</v>
      </c>
      <c r="P7" s="3" t="s">
        <v>12</v>
      </c>
      <c r="Q7" s="3" t="s">
        <v>13</v>
      </c>
      <c r="R7" s="3" t="s">
        <v>14</v>
      </c>
    </row>
    <row r="8" spans="1:18" ht="15.95" customHeight="1" x14ac:dyDescent="0.25">
      <c r="A8" s="1"/>
      <c r="B8" s="50"/>
      <c r="C8" s="51"/>
      <c r="D8" s="51"/>
      <c r="E8" s="51"/>
      <c r="F8" s="52"/>
      <c r="G8" s="2" t="s">
        <v>19</v>
      </c>
      <c r="H8" s="2" t="s">
        <v>19</v>
      </c>
      <c r="I8" s="2" t="s">
        <v>19</v>
      </c>
      <c r="J8" s="2" t="s">
        <v>19</v>
      </c>
      <c r="K8" s="2" t="s">
        <v>19</v>
      </c>
      <c r="L8" s="2" t="s">
        <v>19</v>
      </c>
      <c r="M8" s="2" t="s">
        <v>19</v>
      </c>
      <c r="N8" s="2" t="s">
        <v>19</v>
      </c>
      <c r="O8" s="2" t="s">
        <v>19</v>
      </c>
      <c r="P8" s="2" t="s">
        <v>19</v>
      </c>
      <c r="Q8" s="2" t="s">
        <v>19</v>
      </c>
      <c r="R8" s="2" t="s">
        <v>19</v>
      </c>
    </row>
    <row r="9" spans="1:18" ht="9.75" customHeight="1" x14ac:dyDescent="0.25">
      <c r="A9" s="1"/>
      <c r="B9" s="14">
        <v>1</v>
      </c>
      <c r="C9" s="37">
        <v>2</v>
      </c>
      <c r="D9" s="38"/>
      <c r="E9" s="39"/>
      <c r="F9" s="16">
        <v>3</v>
      </c>
      <c r="G9" s="14">
        <v>4</v>
      </c>
      <c r="H9" s="14">
        <v>5</v>
      </c>
      <c r="I9" s="14">
        <v>6</v>
      </c>
      <c r="J9" s="14">
        <v>7</v>
      </c>
      <c r="K9" s="14">
        <v>8</v>
      </c>
      <c r="L9" s="14">
        <v>9</v>
      </c>
      <c r="M9" s="14">
        <v>10</v>
      </c>
      <c r="N9" s="14">
        <v>11</v>
      </c>
      <c r="O9" s="14">
        <v>12</v>
      </c>
      <c r="P9" s="14">
        <v>13</v>
      </c>
      <c r="Q9" s="14">
        <v>14</v>
      </c>
      <c r="R9" s="14">
        <v>15</v>
      </c>
    </row>
    <row r="10" spans="1:18" x14ac:dyDescent="0.25">
      <c r="A10" s="1"/>
      <c r="B10" s="4">
        <v>1</v>
      </c>
      <c r="C10" s="47" t="s">
        <v>20</v>
      </c>
      <c r="D10" s="47"/>
      <c r="E10" s="47"/>
      <c r="F10" s="5">
        <f>SUM(F11:F15)</f>
        <v>0</v>
      </c>
      <c r="G10" s="5">
        <f>SUM(G11:G15)</f>
        <v>0</v>
      </c>
      <c r="H10" s="5">
        <f t="shared" ref="H10:R10" si="0">SUM(H11:H15)</f>
        <v>0</v>
      </c>
      <c r="I10" s="5">
        <f t="shared" si="0"/>
        <v>0</v>
      </c>
      <c r="J10" s="5">
        <f t="shared" si="0"/>
        <v>0</v>
      </c>
      <c r="K10" s="5">
        <f t="shared" si="0"/>
        <v>0</v>
      </c>
      <c r="L10" s="5">
        <f t="shared" si="0"/>
        <v>0</v>
      </c>
      <c r="M10" s="5">
        <f t="shared" si="0"/>
        <v>0</v>
      </c>
      <c r="N10" s="5">
        <f t="shared" si="0"/>
        <v>0</v>
      </c>
      <c r="O10" s="5">
        <f t="shared" si="0"/>
        <v>0</v>
      </c>
      <c r="P10" s="5">
        <f t="shared" si="0"/>
        <v>0</v>
      </c>
      <c r="Q10" s="5">
        <f t="shared" si="0"/>
        <v>0</v>
      </c>
      <c r="R10" s="5">
        <f t="shared" si="0"/>
        <v>0</v>
      </c>
    </row>
    <row r="11" spans="1:18" x14ac:dyDescent="0.25">
      <c r="A11" s="1"/>
      <c r="B11" s="4">
        <v>2</v>
      </c>
      <c r="C11" s="46"/>
      <c r="D11" s="46"/>
      <c r="E11" s="46"/>
      <c r="F11" s="9">
        <f>SUM(G11:R11)</f>
        <v>0</v>
      </c>
      <c r="G11" s="4"/>
      <c r="H11" s="6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idden="1" x14ac:dyDescent="0.25">
      <c r="A12" s="1"/>
      <c r="B12" s="4">
        <v>3</v>
      </c>
      <c r="C12" s="46"/>
      <c r="D12" s="46"/>
      <c r="E12" s="46"/>
      <c r="F12" s="9">
        <f t="shared" ref="F12:F15" si="1">SUM(G12:R12)</f>
        <v>0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idden="1" x14ac:dyDescent="0.25">
      <c r="A13" s="1"/>
      <c r="B13" s="4">
        <v>4</v>
      </c>
      <c r="C13" s="46"/>
      <c r="D13" s="46"/>
      <c r="E13" s="46"/>
      <c r="F13" s="9">
        <f t="shared" si="1"/>
        <v>0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idden="1" x14ac:dyDescent="0.25">
      <c r="A14" s="1"/>
      <c r="B14" s="4">
        <v>5</v>
      </c>
      <c r="C14" s="46"/>
      <c r="D14" s="46"/>
      <c r="E14" s="46"/>
      <c r="F14" s="9">
        <f t="shared" si="1"/>
        <v>0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idden="1" x14ac:dyDescent="0.25">
      <c r="A15" s="1"/>
      <c r="B15" s="4">
        <v>6</v>
      </c>
      <c r="C15" s="46"/>
      <c r="D15" s="46"/>
      <c r="E15" s="46"/>
      <c r="F15" s="9">
        <f t="shared" si="1"/>
        <v>0</v>
      </c>
      <c r="G15" s="4"/>
      <c r="H15" s="4"/>
      <c r="I15" s="4"/>
      <c r="J15" s="4"/>
      <c r="K15" s="4"/>
      <c r="L15" s="4"/>
      <c r="M15" s="4"/>
      <c r="N15" s="6"/>
      <c r="O15" s="4"/>
      <c r="P15" s="4"/>
      <c r="Q15" s="4"/>
      <c r="R15" s="4"/>
    </row>
    <row r="16" spans="1:18" x14ac:dyDescent="0.25">
      <c r="A16" s="1"/>
      <c r="B16" s="4">
        <v>7</v>
      </c>
      <c r="C16" s="47" t="s">
        <v>21</v>
      </c>
      <c r="D16" s="47"/>
      <c r="E16" s="47"/>
      <c r="F16" s="5">
        <f>SUM(F17:F21)</f>
        <v>0</v>
      </c>
      <c r="G16" s="5">
        <f t="shared" ref="G16:R16" si="2">SUM(G17:G21)</f>
        <v>0</v>
      </c>
      <c r="H16" s="5">
        <f t="shared" si="2"/>
        <v>0</v>
      </c>
      <c r="I16" s="5">
        <f t="shared" si="2"/>
        <v>0</v>
      </c>
      <c r="J16" s="5">
        <f t="shared" si="2"/>
        <v>0</v>
      </c>
      <c r="K16" s="5">
        <f t="shared" si="2"/>
        <v>0</v>
      </c>
      <c r="L16" s="5">
        <f t="shared" si="2"/>
        <v>0</v>
      </c>
      <c r="M16" s="5">
        <f t="shared" si="2"/>
        <v>0</v>
      </c>
      <c r="N16" s="5">
        <f t="shared" si="2"/>
        <v>0</v>
      </c>
      <c r="O16" s="5">
        <f t="shared" si="2"/>
        <v>0</v>
      </c>
      <c r="P16" s="5">
        <f t="shared" si="2"/>
        <v>0</v>
      </c>
      <c r="Q16" s="5">
        <f t="shared" si="2"/>
        <v>0</v>
      </c>
      <c r="R16" s="5">
        <f t="shared" si="2"/>
        <v>0</v>
      </c>
    </row>
    <row r="17" spans="1:18" x14ac:dyDescent="0.25">
      <c r="A17" s="1"/>
      <c r="B17" s="4">
        <v>8</v>
      </c>
      <c r="C17" s="46"/>
      <c r="D17" s="46"/>
      <c r="E17" s="46"/>
      <c r="F17" s="9">
        <f t="shared" ref="F17:F68" si="3">SUM(G17:R17)</f>
        <v>0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idden="1" x14ac:dyDescent="0.25">
      <c r="A18" s="1"/>
      <c r="B18" s="4">
        <v>9</v>
      </c>
      <c r="C18" s="46"/>
      <c r="D18" s="46"/>
      <c r="E18" s="46"/>
      <c r="F18" s="9">
        <f t="shared" si="3"/>
        <v>0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idden="1" x14ac:dyDescent="0.25">
      <c r="A19" s="1"/>
      <c r="B19" s="4">
        <v>10</v>
      </c>
      <c r="C19" s="46"/>
      <c r="D19" s="46"/>
      <c r="E19" s="46"/>
      <c r="F19" s="9">
        <f t="shared" si="3"/>
        <v>0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hidden="1" x14ac:dyDescent="0.25">
      <c r="A20" s="1"/>
      <c r="B20" s="4">
        <v>11</v>
      </c>
      <c r="C20" s="46"/>
      <c r="D20" s="46"/>
      <c r="E20" s="46"/>
      <c r="F20" s="9">
        <f t="shared" si="3"/>
        <v>0</v>
      </c>
      <c r="G20" s="6"/>
      <c r="H20" s="4"/>
      <c r="I20" s="6"/>
      <c r="J20" s="4"/>
      <c r="K20" s="4"/>
      <c r="L20" s="4"/>
      <c r="M20" s="4"/>
      <c r="N20" s="4"/>
      <c r="O20" s="4"/>
      <c r="P20" s="4"/>
      <c r="Q20" s="4"/>
      <c r="R20" s="4"/>
    </row>
    <row r="21" spans="1:18" hidden="1" x14ac:dyDescent="0.25">
      <c r="A21" s="1"/>
      <c r="B21" s="4">
        <v>12</v>
      </c>
      <c r="C21" s="46"/>
      <c r="D21" s="46"/>
      <c r="E21" s="46"/>
      <c r="F21" s="9">
        <f t="shared" si="3"/>
        <v>0</v>
      </c>
      <c r="G21" s="4"/>
      <c r="H21" s="4"/>
      <c r="I21" s="4"/>
      <c r="J21" s="4"/>
      <c r="K21" s="4"/>
      <c r="L21" s="4"/>
      <c r="M21" s="4"/>
      <c r="N21" s="6"/>
      <c r="O21" s="4"/>
      <c r="P21" s="4"/>
      <c r="Q21" s="4"/>
      <c r="R21" s="4"/>
    </row>
    <row r="22" spans="1:18" x14ac:dyDescent="0.25">
      <c r="A22" s="1"/>
      <c r="B22" s="4">
        <v>13</v>
      </c>
      <c r="C22" s="47" t="s">
        <v>22</v>
      </c>
      <c r="D22" s="47"/>
      <c r="E22" s="47"/>
      <c r="F22" s="5">
        <f>SUM(F23:F27)</f>
        <v>0</v>
      </c>
      <c r="G22" s="5">
        <f t="shared" ref="G22:R22" si="4">SUM(G23:G27)</f>
        <v>0</v>
      </c>
      <c r="H22" s="5">
        <f t="shared" si="4"/>
        <v>0</v>
      </c>
      <c r="I22" s="5">
        <f t="shared" si="4"/>
        <v>0</v>
      </c>
      <c r="J22" s="5">
        <f t="shared" si="4"/>
        <v>0</v>
      </c>
      <c r="K22" s="5">
        <f t="shared" si="4"/>
        <v>0</v>
      </c>
      <c r="L22" s="5">
        <f t="shared" si="4"/>
        <v>0</v>
      </c>
      <c r="M22" s="5">
        <f t="shared" si="4"/>
        <v>0</v>
      </c>
      <c r="N22" s="5">
        <f t="shared" si="4"/>
        <v>0</v>
      </c>
      <c r="O22" s="5">
        <f t="shared" si="4"/>
        <v>0</v>
      </c>
      <c r="P22" s="5">
        <f t="shared" si="4"/>
        <v>0</v>
      </c>
      <c r="Q22" s="5">
        <f t="shared" si="4"/>
        <v>0</v>
      </c>
      <c r="R22" s="5">
        <f t="shared" si="4"/>
        <v>0</v>
      </c>
    </row>
    <row r="23" spans="1:18" x14ac:dyDescent="0.25">
      <c r="A23" s="1"/>
      <c r="B23" s="4">
        <v>14</v>
      </c>
      <c r="C23" s="46"/>
      <c r="D23" s="46"/>
      <c r="E23" s="46"/>
      <c r="F23" s="9">
        <f t="shared" si="3"/>
        <v>0</v>
      </c>
      <c r="G23" s="4"/>
      <c r="H23" s="6"/>
      <c r="I23" s="6"/>
      <c r="J23" s="4"/>
      <c r="K23" s="4"/>
      <c r="L23" s="4"/>
      <c r="M23" s="4"/>
      <c r="N23" s="4"/>
      <c r="O23" s="4"/>
      <c r="P23" s="4"/>
      <c r="Q23" s="4"/>
      <c r="R23" s="4"/>
    </row>
    <row r="24" spans="1:18" hidden="1" x14ac:dyDescent="0.25">
      <c r="A24" s="1"/>
      <c r="B24" s="4">
        <v>15</v>
      </c>
      <c r="C24" s="46"/>
      <c r="D24" s="46"/>
      <c r="E24" s="46"/>
      <c r="F24" s="9">
        <f t="shared" si="3"/>
        <v>0</v>
      </c>
      <c r="G24" s="4"/>
      <c r="H24" s="6"/>
      <c r="I24" s="6"/>
      <c r="J24" s="4"/>
      <c r="K24" s="4"/>
      <c r="L24" s="4"/>
      <c r="M24" s="4"/>
      <c r="N24" s="4"/>
      <c r="O24" s="4"/>
      <c r="P24" s="4"/>
      <c r="Q24" s="4"/>
      <c r="R24" s="4"/>
    </row>
    <row r="25" spans="1:18" hidden="1" x14ac:dyDescent="0.25">
      <c r="A25" s="1"/>
      <c r="B25" s="4">
        <v>16</v>
      </c>
      <c r="C25" s="46"/>
      <c r="D25" s="46"/>
      <c r="E25" s="46"/>
      <c r="F25" s="9">
        <f t="shared" si="3"/>
        <v>0</v>
      </c>
      <c r="G25" s="4"/>
      <c r="H25" s="6"/>
      <c r="I25" s="6"/>
      <c r="J25" s="4"/>
      <c r="K25" s="4"/>
      <c r="L25" s="4"/>
      <c r="M25" s="4"/>
      <c r="N25" s="4"/>
      <c r="O25" s="4"/>
      <c r="P25" s="4"/>
      <c r="Q25" s="4"/>
      <c r="R25" s="4"/>
    </row>
    <row r="26" spans="1:18" hidden="1" x14ac:dyDescent="0.25">
      <c r="A26" s="1"/>
      <c r="B26" s="4">
        <v>17</v>
      </c>
      <c r="C26" s="46"/>
      <c r="D26" s="46"/>
      <c r="E26" s="46"/>
      <c r="F26" s="9">
        <f t="shared" si="3"/>
        <v>0</v>
      </c>
      <c r="G26" s="4"/>
      <c r="H26" s="6"/>
      <c r="I26" s="6"/>
      <c r="J26" s="4"/>
      <c r="K26" s="4"/>
      <c r="L26" s="4"/>
      <c r="M26" s="4"/>
      <c r="N26" s="4"/>
      <c r="O26" s="4"/>
      <c r="P26" s="4"/>
      <c r="Q26" s="4"/>
      <c r="R26" s="4"/>
    </row>
    <row r="27" spans="1:18" hidden="1" x14ac:dyDescent="0.25">
      <c r="A27" s="1"/>
      <c r="B27" s="4">
        <v>18</v>
      </c>
      <c r="C27" s="46"/>
      <c r="D27" s="46"/>
      <c r="E27" s="46"/>
      <c r="F27" s="9">
        <f t="shared" si="3"/>
        <v>0</v>
      </c>
      <c r="G27" s="4"/>
      <c r="H27" s="4"/>
      <c r="I27" s="6"/>
      <c r="J27" s="4"/>
      <c r="K27" s="4"/>
      <c r="L27" s="4"/>
      <c r="M27" s="4"/>
      <c r="N27" s="4"/>
      <c r="O27" s="4"/>
      <c r="P27" s="4"/>
      <c r="Q27" s="4"/>
      <c r="R27" s="4"/>
    </row>
    <row r="28" spans="1:18" ht="28.5" customHeight="1" x14ac:dyDescent="0.25">
      <c r="A28" s="1"/>
      <c r="B28" s="4">
        <v>19</v>
      </c>
      <c r="C28" s="48" t="s">
        <v>23</v>
      </c>
      <c r="D28" s="48"/>
      <c r="E28" s="48"/>
      <c r="F28" s="5">
        <f>SUM(F29:F35)</f>
        <v>9665.5</v>
      </c>
      <c r="G28" s="5">
        <f t="shared" ref="G28:R28" si="5">SUM(G29:G35)</f>
        <v>0</v>
      </c>
      <c r="H28" s="5">
        <f t="shared" si="5"/>
        <v>0</v>
      </c>
      <c r="I28" s="5">
        <f t="shared" si="5"/>
        <v>9665.5</v>
      </c>
      <c r="J28" s="5">
        <f t="shared" si="5"/>
        <v>0</v>
      </c>
      <c r="K28" s="5">
        <f t="shared" si="5"/>
        <v>0</v>
      </c>
      <c r="L28" s="5">
        <f t="shared" si="5"/>
        <v>0</v>
      </c>
      <c r="M28" s="5">
        <f t="shared" si="5"/>
        <v>0</v>
      </c>
      <c r="N28" s="5">
        <f t="shared" si="5"/>
        <v>0</v>
      </c>
      <c r="O28" s="5">
        <f t="shared" si="5"/>
        <v>0</v>
      </c>
      <c r="P28" s="5">
        <f t="shared" si="5"/>
        <v>0</v>
      </c>
      <c r="Q28" s="5">
        <f t="shared" si="5"/>
        <v>0</v>
      </c>
      <c r="R28" s="5">
        <f t="shared" si="5"/>
        <v>0</v>
      </c>
    </row>
    <row r="29" spans="1:18" ht="18" customHeight="1" x14ac:dyDescent="0.25">
      <c r="A29" s="1"/>
      <c r="B29" s="4">
        <v>20</v>
      </c>
      <c r="C29" s="46" t="s">
        <v>77</v>
      </c>
      <c r="D29" s="46"/>
      <c r="E29" s="46"/>
      <c r="F29" s="9">
        <f t="shared" si="3"/>
        <v>1735.2</v>
      </c>
      <c r="G29" s="4"/>
      <c r="H29" s="6"/>
      <c r="I29" s="6">
        <v>1735.2</v>
      </c>
      <c r="J29" s="4"/>
      <c r="K29" s="8"/>
      <c r="L29" s="8"/>
      <c r="M29" s="8"/>
      <c r="N29" s="4"/>
      <c r="O29" s="4"/>
      <c r="P29" s="4"/>
      <c r="Q29" s="4"/>
      <c r="R29" s="4"/>
    </row>
    <row r="30" spans="1:18" ht="17.25" customHeight="1" x14ac:dyDescent="0.25">
      <c r="A30" s="1"/>
      <c r="B30" s="4">
        <v>21</v>
      </c>
      <c r="C30" s="46" t="s">
        <v>78</v>
      </c>
      <c r="D30" s="46"/>
      <c r="E30" s="46"/>
      <c r="F30" s="9">
        <f t="shared" si="3"/>
        <v>373.6</v>
      </c>
      <c r="G30" s="4"/>
      <c r="H30" s="6"/>
      <c r="I30" s="6">
        <v>373.6</v>
      </c>
      <c r="J30" s="4"/>
      <c r="K30" s="8"/>
      <c r="L30" s="8"/>
      <c r="M30" s="8"/>
      <c r="N30" s="4"/>
      <c r="O30" s="4"/>
      <c r="P30" s="4"/>
      <c r="Q30" s="4"/>
      <c r="R30" s="4"/>
    </row>
    <row r="31" spans="1:18" ht="15" customHeight="1" x14ac:dyDescent="0.25">
      <c r="A31" s="1"/>
      <c r="B31" s="4">
        <v>22</v>
      </c>
      <c r="C31" s="46" t="s">
        <v>81</v>
      </c>
      <c r="D31" s="46"/>
      <c r="E31" s="46"/>
      <c r="F31" s="9">
        <f t="shared" si="3"/>
        <v>1470</v>
      </c>
      <c r="G31" s="4"/>
      <c r="H31" s="6"/>
      <c r="I31" s="6">
        <v>1470</v>
      </c>
      <c r="J31" s="4"/>
      <c r="K31" s="8"/>
      <c r="L31" s="8"/>
      <c r="M31" s="8"/>
      <c r="N31" s="4"/>
      <c r="O31" s="4"/>
      <c r="P31" s="4"/>
      <c r="Q31" s="4"/>
      <c r="R31" s="4"/>
    </row>
    <row r="32" spans="1:18" x14ac:dyDescent="0.25">
      <c r="A32" s="1"/>
      <c r="B32" s="4">
        <v>23</v>
      </c>
      <c r="C32" s="46" t="s">
        <v>79</v>
      </c>
      <c r="D32" s="46"/>
      <c r="E32" s="46"/>
      <c r="F32" s="9">
        <f t="shared" si="3"/>
        <v>2940</v>
      </c>
      <c r="G32" s="4"/>
      <c r="H32" s="6"/>
      <c r="I32" s="4">
        <v>2940</v>
      </c>
      <c r="J32" s="4"/>
      <c r="K32" s="8"/>
      <c r="L32" s="8"/>
      <c r="M32" s="8"/>
      <c r="N32" s="4"/>
      <c r="O32" s="4"/>
      <c r="P32" s="4"/>
      <c r="Q32" s="4"/>
      <c r="R32" s="4"/>
    </row>
    <row r="33" spans="1:18" x14ac:dyDescent="0.25">
      <c r="A33" s="1"/>
      <c r="B33" s="4">
        <v>24</v>
      </c>
      <c r="C33" s="46" t="s">
        <v>80</v>
      </c>
      <c r="D33" s="46"/>
      <c r="E33" s="46"/>
      <c r="F33" s="9">
        <f t="shared" si="3"/>
        <v>562.5</v>
      </c>
      <c r="G33" s="6"/>
      <c r="H33" s="6"/>
      <c r="I33" s="4">
        <v>562.5</v>
      </c>
      <c r="J33" s="4"/>
      <c r="K33" s="8"/>
      <c r="L33" s="8"/>
      <c r="M33" s="8"/>
      <c r="N33" s="4"/>
      <c r="O33" s="4"/>
      <c r="P33" s="4"/>
      <c r="Q33" s="4"/>
      <c r="R33" s="4"/>
    </row>
    <row r="34" spans="1:18" x14ac:dyDescent="0.25">
      <c r="A34" s="1"/>
      <c r="B34" s="4"/>
      <c r="C34" s="40" t="s">
        <v>82</v>
      </c>
      <c r="D34" s="41"/>
      <c r="E34" s="42"/>
      <c r="F34" s="9">
        <f t="shared" si="3"/>
        <v>2240</v>
      </c>
      <c r="G34" s="6"/>
      <c r="H34" s="6"/>
      <c r="I34" s="4">
        <v>2240</v>
      </c>
      <c r="J34" s="4"/>
      <c r="K34" s="8"/>
      <c r="L34" s="8"/>
      <c r="M34" s="8"/>
      <c r="N34" s="4"/>
      <c r="O34" s="4"/>
      <c r="P34" s="4"/>
      <c r="Q34" s="4"/>
      <c r="R34" s="4"/>
    </row>
    <row r="35" spans="1:18" x14ac:dyDescent="0.25">
      <c r="A35" s="1"/>
      <c r="B35" s="4"/>
      <c r="C35" s="40" t="s">
        <v>83</v>
      </c>
      <c r="D35" s="41"/>
      <c r="E35" s="42"/>
      <c r="F35" s="9">
        <f t="shared" si="3"/>
        <v>344.2</v>
      </c>
      <c r="G35" s="6"/>
      <c r="H35" s="6"/>
      <c r="I35" s="4">
        <v>344.2</v>
      </c>
      <c r="J35" s="4"/>
      <c r="K35" s="8"/>
      <c r="L35" s="8"/>
      <c r="M35" s="8"/>
      <c r="N35" s="4"/>
      <c r="O35" s="4"/>
      <c r="P35" s="4"/>
      <c r="Q35" s="4"/>
      <c r="R35" s="4"/>
    </row>
    <row r="36" spans="1:18" x14ac:dyDescent="0.25">
      <c r="A36" s="1"/>
      <c r="B36" s="4">
        <v>25</v>
      </c>
      <c r="C36" s="47" t="s">
        <v>45</v>
      </c>
      <c r="D36" s="47"/>
      <c r="E36" s="47"/>
      <c r="F36" s="5">
        <f>SUM(F37:F41)</f>
        <v>0</v>
      </c>
      <c r="G36" s="5">
        <f t="shared" ref="G36:R36" si="6">SUM(G37:G41)</f>
        <v>0</v>
      </c>
      <c r="H36" s="5">
        <f t="shared" si="6"/>
        <v>0</v>
      </c>
      <c r="I36" s="5">
        <f t="shared" si="6"/>
        <v>0</v>
      </c>
      <c r="J36" s="5">
        <f t="shared" si="6"/>
        <v>0</v>
      </c>
      <c r="K36" s="5">
        <f t="shared" si="6"/>
        <v>0</v>
      </c>
      <c r="L36" s="5">
        <f t="shared" si="6"/>
        <v>0</v>
      </c>
      <c r="M36" s="5">
        <f t="shared" si="6"/>
        <v>0</v>
      </c>
      <c r="N36" s="5">
        <f t="shared" si="6"/>
        <v>0</v>
      </c>
      <c r="O36" s="5">
        <f t="shared" si="6"/>
        <v>0</v>
      </c>
      <c r="P36" s="5">
        <f t="shared" si="6"/>
        <v>0</v>
      </c>
      <c r="Q36" s="5">
        <f t="shared" si="6"/>
        <v>0</v>
      </c>
      <c r="R36" s="5">
        <f t="shared" si="6"/>
        <v>0</v>
      </c>
    </row>
    <row r="37" spans="1:18" x14ac:dyDescent="0.25">
      <c r="A37" s="1"/>
      <c r="B37" s="4">
        <v>26</v>
      </c>
      <c r="C37" s="46"/>
      <c r="D37" s="46"/>
      <c r="E37" s="46"/>
      <c r="F37" s="9">
        <f t="shared" si="3"/>
        <v>0</v>
      </c>
      <c r="G37" s="6"/>
      <c r="H37" s="6"/>
      <c r="I37" s="4"/>
      <c r="J37" s="4"/>
      <c r="K37" s="8"/>
      <c r="L37" s="8"/>
      <c r="M37" s="8"/>
      <c r="N37" s="4"/>
      <c r="O37" s="4"/>
      <c r="P37" s="4"/>
      <c r="Q37" s="4"/>
      <c r="R37" s="4"/>
    </row>
    <row r="38" spans="1:18" hidden="1" x14ac:dyDescent="0.25">
      <c r="A38" s="1"/>
      <c r="B38" s="4">
        <v>27</v>
      </c>
      <c r="C38" s="46"/>
      <c r="D38" s="46"/>
      <c r="E38" s="46"/>
      <c r="F38" s="9">
        <f t="shared" si="3"/>
        <v>0</v>
      </c>
      <c r="G38" s="6"/>
      <c r="H38" s="6"/>
      <c r="I38" s="4"/>
      <c r="J38" s="4"/>
      <c r="K38" s="8"/>
      <c r="L38" s="8"/>
      <c r="M38" s="8"/>
      <c r="N38" s="4"/>
      <c r="O38" s="4"/>
      <c r="P38" s="4"/>
      <c r="Q38" s="4"/>
      <c r="R38" s="4"/>
    </row>
    <row r="39" spans="1:18" hidden="1" x14ac:dyDescent="0.25">
      <c r="A39" s="1"/>
      <c r="B39" s="4">
        <v>28</v>
      </c>
      <c r="C39" s="46"/>
      <c r="D39" s="46"/>
      <c r="E39" s="46"/>
      <c r="F39" s="9">
        <f t="shared" si="3"/>
        <v>0</v>
      </c>
      <c r="G39" s="6"/>
      <c r="H39" s="6"/>
      <c r="I39" s="4"/>
      <c r="J39" s="4"/>
      <c r="K39" s="8"/>
      <c r="L39" s="8"/>
      <c r="M39" s="8"/>
      <c r="N39" s="4"/>
      <c r="O39" s="4"/>
      <c r="P39" s="4"/>
      <c r="Q39" s="4"/>
      <c r="R39" s="4"/>
    </row>
    <row r="40" spans="1:18" hidden="1" x14ac:dyDescent="0.25">
      <c r="A40" s="1"/>
      <c r="B40" s="4">
        <v>29</v>
      </c>
      <c r="C40" s="46"/>
      <c r="D40" s="46"/>
      <c r="E40" s="46"/>
      <c r="F40" s="9">
        <f t="shared" si="3"/>
        <v>0</v>
      </c>
      <c r="G40" s="4"/>
      <c r="H40" s="6"/>
      <c r="I40" s="6"/>
      <c r="J40" s="4"/>
      <c r="K40" s="8"/>
      <c r="L40" s="8"/>
      <c r="M40" s="8"/>
      <c r="N40" s="4"/>
      <c r="O40" s="4"/>
      <c r="P40" s="4"/>
      <c r="Q40" s="4"/>
      <c r="R40" s="4"/>
    </row>
    <row r="41" spans="1:18" hidden="1" x14ac:dyDescent="0.25">
      <c r="A41" s="1"/>
      <c r="B41" s="4">
        <v>30</v>
      </c>
      <c r="C41" s="46"/>
      <c r="D41" s="46"/>
      <c r="E41" s="46"/>
      <c r="F41" s="9">
        <f t="shared" si="3"/>
        <v>0</v>
      </c>
      <c r="G41" s="6"/>
      <c r="H41" s="6"/>
      <c r="I41" s="9"/>
      <c r="J41" s="4"/>
      <c r="K41" s="8"/>
      <c r="L41" s="8"/>
      <c r="M41" s="8"/>
      <c r="N41" s="4"/>
      <c r="O41" s="4"/>
      <c r="P41" s="4"/>
      <c r="Q41" s="4"/>
      <c r="R41" s="4"/>
    </row>
    <row r="42" spans="1:18" x14ac:dyDescent="0.25">
      <c r="A42" s="1"/>
      <c r="B42" s="4">
        <v>31</v>
      </c>
      <c r="C42" s="47" t="s">
        <v>46</v>
      </c>
      <c r="D42" s="47"/>
      <c r="E42" s="47"/>
      <c r="F42" s="5">
        <f>SUM(F43:F47)</f>
        <v>0</v>
      </c>
      <c r="G42" s="5">
        <f t="shared" ref="G42:R42" si="7">SUM(G43:G47)</f>
        <v>0</v>
      </c>
      <c r="H42" s="5">
        <f t="shared" si="7"/>
        <v>0</v>
      </c>
      <c r="I42" s="5">
        <f t="shared" si="7"/>
        <v>0</v>
      </c>
      <c r="J42" s="5">
        <f t="shared" si="7"/>
        <v>0</v>
      </c>
      <c r="K42" s="5">
        <f t="shared" si="7"/>
        <v>0</v>
      </c>
      <c r="L42" s="5">
        <f t="shared" si="7"/>
        <v>0</v>
      </c>
      <c r="M42" s="5">
        <f t="shared" si="7"/>
        <v>0</v>
      </c>
      <c r="N42" s="5">
        <f t="shared" si="7"/>
        <v>0</v>
      </c>
      <c r="O42" s="5">
        <f t="shared" si="7"/>
        <v>0</v>
      </c>
      <c r="P42" s="5">
        <f t="shared" si="7"/>
        <v>0</v>
      </c>
      <c r="Q42" s="5">
        <f t="shared" si="7"/>
        <v>0</v>
      </c>
      <c r="R42" s="5">
        <f t="shared" si="7"/>
        <v>0</v>
      </c>
    </row>
    <row r="43" spans="1:18" x14ac:dyDescent="0.25">
      <c r="A43" s="1"/>
      <c r="B43" s="4">
        <v>32</v>
      </c>
      <c r="C43" s="40"/>
      <c r="D43" s="41"/>
      <c r="E43" s="42"/>
      <c r="F43" s="9">
        <f t="shared" si="3"/>
        <v>0</v>
      </c>
      <c r="G43" s="4"/>
      <c r="H43" s="6"/>
      <c r="I43" s="6"/>
      <c r="J43" s="4"/>
      <c r="K43" s="8"/>
      <c r="L43" s="8"/>
      <c r="M43" s="8"/>
      <c r="N43" s="4"/>
      <c r="O43" s="4"/>
      <c r="P43" s="4"/>
      <c r="Q43" s="4"/>
      <c r="R43" s="4"/>
    </row>
    <row r="44" spans="1:18" hidden="1" x14ac:dyDescent="0.25">
      <c r="A44" s="1"/>
      <c r="B44" s="4">
        <v>33</v>
      </c>
      <c r="C44" s="40"/>
      <c r="D44" s="41"/>
      <c r="E44" s="42"/>
      <c r="F44" s="9">
        <f t="shared" si="3"/>
        <v>0</v>
      </c>
      <c r="G44" s="4"/>
      <c r="H44" s="6"/>
      <c r="I44" s="6"/>
      <c r="J44" s="4"/>
      <c r="K44" s="8"/>
      <c r="L44" s="8"/>
      <c r="M44" s="8"/>
      <c r="N44" s="4"/>
      <c r="O44" s="4"/>
      <c r="P44" s="4"/>
      <c r="Q44" s="4"/>
      <c r="R44" s="4"/>
    </row>
    <row r="45" spans="1:18" hidden="1" x14ac:dyDescent="0.25">
      <c r="A45" s="1"/>
      <c r="B45" s="4">
        <v>34</v>
      </c>
      <c r="C45" s="40"/>
      <c r="D45" s="41"/>
      <c r="E45" s="42"/>
      <c r="F45" s="9">
        <f t="shared" si="3"/>
        <v>0</v>
      </c>
      <c r="G45" s="4"/>
      <c r="H45" s="6"/>
      <c r="I45" s="6"/>
      <c r="J45" s="4"/>
      <c r="K45" s="8"/>
      <c r="L45" s="8"/>
      <c r="M45" s="8"/>
      <c r="N45" s="4"/>
      <c r="O45" s="4"/>
      <c r="P45" s="4"/>
      <c r="Q45" s="4"/>
      <c r="R45" s="4"/>
    </row>
    <row r="46" spans="1:18" hidden="1" x14ac:dyDescent="0.25">
      <c r="A46" s="1"/>
      <c r="B46" s="4">
        <v>35</v>
      </c>
      <c r="C46" s="40"/>
      <c r="D46" s="41"/>
      <c r="E46" s="42"/>
      <c r="F46" s="9">
        <f t="shared" si="3"/>
        <v>0</v>
      </c>
      <c r="G46" s="4"/>
      <c r="H46" s="6"/>
      <c r="I46" s="6"/>
      <c r="J46" s="4"/>
      <c r="K46" s="8"/>
      <c r="L46" s="8"/>
      <c r="M46" s="8"/>
      <c r="N46" s="4"/>
      <c r="O46" s="4"/>
      <c r="P46" s="4"/>
      <c r="Q46" s="4"/>
      <c r="R46" s="4"/>
    </row>
    <row r="47" spans="1:18" hidden="1" x14ac:dyDescent="0.25">
      <c r="A47" s="1"/>
      <c r="B47" s="4">
        <v>36</v>
      </c>
      <c r="C47" s="40"/>
      <c r="D47" s="41"/>
      <c r="E47" s="42"/>
      <c r="F47" s="9">
        <f t="shared" si="3"/>
        <v>0</v>
      </c>
      <c r="G47" s="4"/>
      <c r="H47" s="6"/>
      <c r="I47" s="6"/>
      <c r="J47" s="4"/>
      <c r="K47" s="8"/>
      <c r="L47" s="8"/>
      <c r="M47" s="8"/>
      <c r="N47" s="4"/>
      <c r="O47" s="4"/>
      <c r="P47" s="4"/>
      <c r="Q47" s="4"/>
      <c r="R47" s="4"/>
    </row>
    <row r="48" spans="1:18" x14ac:dyDescent="0.25">
      <c r="A48" s="1"/>
      <c r="B48" s="4">
        <v>37</v>
      </c>
      <c r="C48" s="31" t="s">
        <v>47</v>
      </c>
      <c r="D48" s="32"/>
      <c r="E48" s="33"/>
      <c r="F48" s="5">
        <f>SUM(F49:F53)</f>
        <v>742</v>
      </c>
      <c r="G48" s="5">
        <f t="shared" ref="G48:R48" si="8">SUM(G49:G53)</f>
        <v>0</v>
      </c>
      <c r="H48" s="5">
        <f t="shared" si="8"/>
        <v>742</v>
      </c>
      <c r="I48" s="5">
        <f t="shared" si="8"/>
        <v>0</v>
      </c>
      <c r="J48" s="5">
        <f t="shared" si="8"/>
        <v>0</v>
      </c>
      <c r="K48" s="5">
        <f t="shared" si="8"/>
        <v>0</v>
      </c>
      <c r="L48" s="5">
        <f t="shared" si="8"/>
        <v>0</v>
      </c>
      <c r="M48" s="5">
        <f t="shared" si="8"/>
        <v>0</v>
      </c>
      <c r="N48" s="5">
        <f t="shared" si="8"/>
        <v>0</v>
      </c>
      <c r="O48" s="5">
        <f t="shared" si="8"/>
        <v>0</v>
      </c>
      <c r="P48" s="5">
        <f t="shared" si="8"/>
        <v>0</v>
      </c>
      <c r="Q48" s="5">
        <f t="shared" si="8"/>
        <v>0</v>
      </c>
      <c r="R48" s="5">
        <f t="shared" si="8"/>
        <v>0</v>
      </c>
    </row>
    <row r="49" spans="1:18" x14ac:dyDescent="0.25">
      <c r="A49" s="1"/>
      <c r="B49" s="4">
        <v>38</v>
      </c>
      <c r="C49" s="40" t="s">
        <v>67</v>
      </c>
      <c r="D49" s="41"/>
      <c r="E49" s="42"/>
      <c r="F49" s="9">
        <f t="shared" si="3"/>
        <v>228</v>
      </c>
      <c r="G49" s="4"/>
      <c r="H49" s="6">
        <v>228</v>
      </c>
      <c r="I49" s="6"/>
      <c r="J49" s="4"/>
      <c r="K49" s="8"/>
      <c r="L49" s="8"/>
      <c r="M49" s="8"/>
      <c r="N49" s="4"/>
      <c r="O49" s="4"/>
      <c r="P49" s="4"/>
      <c r="Q49" s="4"/>
      <c r="R49" s="4"/>
    </row>
    <row r="50" spans="1:18" x14ac:dyDescent="0.25">
      <c r="A50" s="1"/>
      <c r="B50" s="4">
        <v>39</v>
      </c>
      <c r="C50" s="40" t="s">
        <v>68</v>
      </c>
      <c r="D50" s="41"/>
      <c r="E50" s="42"/>
      <c r="F50" s="9">
        <f t="shared" si="3"/>
        <v>156</v>
      </c>
      <c r="G50" s="4"/>
      <c r="H50" s="6">
        <v>156</v>
      </c>
      <c r="I50" s="6"/>
      <c r="J50" s="4"/>
      <c r="K50" s="8"/>
      <c r="L50" s="8"/>
      <c r="M50" s="8"/>
      <c r="N50" s="4"/>
      <c r="O50" s="4"/>
      <c r="P50" s="4"/>
      <c r="Q50" s="4"/>
      <c r="R50" s="4"/>
    </row>
    <row r="51" spans="1:18" x14ac:dyDescent="0.25">
      <c r="A51" s="1"/>
      <c r="B51" s="4">
        <v>40</v>
      </c>
      <c r="C51" s="40" t="s">
        <v>69</v>
      </c>
      <c r="D51" s="41"/>
      <c r="E51" s="42"/>
      <c r="F51" s="9">
        <f t="shared" si="3"/>
        <v>72</v>
      </c>
      <c r="G51" s="4"/>
      <c r="H51" s="6">
        <v>72</v>
      </c>
      <c r="I51" s="6"/>
      <c r="J51" s="4"/>
      <c r="K51" s="8"/>
      <c r="L51" s="8"/>
      <c r="M51" s="8"/>
      <c r="N51" s="4"/>
      <c r="O51" s="4"/>
      <c r="P51" s="4"/>
      <c r="Q51" s="4"/>
      <c r="R51" s="4"/>
    </row>
    <row r="52" spans="1:18" x14ac:dyDescent="0.25">
      <c r="A52" s="1"/>
      <c r="B52" s="4">
        <v>41</v>
      </c>
      <c r="C52" s="40" t="s">
        <v>70</v>
      </c>
      <c r="D52" s="41"/>
      <c r="E52" s="42"/>
      <c r="F52" s="9">
        <f t="shared" si="3"/>
        <v>286</v>
      </c>
      <c r="G52" s="4"/>
      <c r="H52" s="6">
        <v>286</v>
      </c>
      <c r="I52" s="6"/>
      <c r="J52" s="4"/>
      <c r="K52" s="8"/>
      <c r="L52" s="8"/>
      <c r="M52" s="8"/>
      <c r="N52" s="4"/>
      <c r="O52" s="4"/>
      <c r="P52" s="4"/>
      <c r="Q52" s="4"/>
      <c r="R52" s="4"/>
    </row>
    <row r="53" spans="1:18" x14ac:dyDescent="0.25">
      <c r="A53" s="1"/>
      <c r="B53" s="4">
        <v>42</v>
      </c>
      <c r="C53" s="40"/>
      <c r="D53" s="41"/>
      <c r="E53" s="42"/>
      <c r="F53" s="9">
        <f t="shared" si="3"/>
        <v>0</v>
      </c>
      <c r="G53" s="4"/>
      <c r="H53" s="6"/>
      <c r="I53" s="6"/>
      <c r="J53" s="4"/>
      <c r="K53" s="8"/>
      <c r="L53" s="8"/>
      <c r="M53" s="8"/>
      <c r="N53" s="4"/>
      <c r="O53" s="4"/>
      <c r="P53" s="4"/>
      <c r="Q53" s="4"/>
      <c r="R53" s="4"/>
    </row>
    <row r="54" spans="1:18" ht="24.75" customHeight="1" x14ac:dyDescent="0.25">
      <c r="A54" s="1"/>
      <c r="B54" s="4">
        <v>43</v>
      </c>
      <c r="C54" s="43" t="s">
        <v>48</v>
      </c>
      <c r="D54" s="44"/>
      <c r="E54" s="45"/>
      <c r="F54" s="5">
        <f>SUM(F55:F59)</f>
        <v>0</v>
      </c>
      <c r="G54" s="5">
        <f>SUM(G55:G59)</f>
        <v>0</v>
      </c>
      <c r="H54" s="5">
        <f>SUM(H55:H59)</f>
        <v>0</v>
      </c>
      <c r="I54" s="5">
        <f t="shared" ref="I54:R54" si="9">SUM(I55:I59)</f>
        <v>0</v>
      </c>
      <c r="J54" s="5">
        <f t="shared" si="9"/>
        <v>0</v>
      </c>
      <c r="K54" s="5">
        <f t="shared" si="9"/>
        <v>0</v>
      </c>
      <c r="L54" s="5">
        <f t="shared" si="9"/>
        <v>0</v>
      </c>
      <c r="M54" s="5">
        <f t="shared" si="9"/>
        <v>0</v>
      </c>
      <c r="N54" s="5">
        <f t="shared" si="9"/>
        <v>0</v>
      </c>
      <c r="O54" s="5">
        <f t="shared" si="9"/>
        <v>0</v>
      </c>
      <c r="P54" s="5">
        <f t="shared" si="9"/>
        <v>0</v>
      </c>
      <c r="Q54" s="5">
        <f t="shared" si="9"/>
        <v>0</v>
      </c>
      <c r="R54" s="5">
        <f t="shared" si="9"/>
        <v>0</v>
      </c>
    </row>
    <row r="55" spans="1:18" x14ac:dyDescent="0.25">
      <c r="A55" s="1"/>
      <c r="B55" s="4">
        <v>44</v>
      </c>
      <c r="C55" s="40"/>
      <c r="D55" s="41"/>
      <c r="E55" s="42"/>
      <c r="F55" s="9">
        <f>SUM(G55:R55)</f>
        <v>0</v>
      </c>
      <c r="G55" s="4"/>
      <c r="H55" s="6"/>
      <c r="I55" s="6"/>
      <c r="J55" s="4"/>
      <c r="K55" s="8"/>
      <c r="L55" s="8"/>
      <c r="M55" s="8"/>
      <c r="N55" s="4"/>
      <c r="O55" s="4"/>
      <c r="P55" s="4"/>
      <c r="Q55" s="4"/>
      <c r="R55" s="4"/>
    </row>
    <row r="56" spans="1:18" hidden="1" x14ac:dyDescent="0.25">
      <c r="A56" s="1"/>
      <c r="B56" s="4">
        <v>45</v>
      </c>
      <c r="C56" s="40"/>
      <c r="D56" s="41"/>
      <c r="E56" s="42"/>
      <c r="F56" s="9">
        <f t="shared" si="3"/>
        <v>0</v>
      </c>
      <c r="G56" s="4"/>
      <c r="H56" s="6"/>
      <c r="I56" s="6"/>
      <c r="J56" s="4"/>
      <c r="K56" s="8"/>
      <c r="L56" s="8"/>
      <c r="M56" s="8"/>
      <c r="N56" s="4"/>
      <c r="O56" s="4"/>
      <c r="P56" s="4"/>
      <c r="Q56" s="4"/>
      <c r="R56" s="4"/>
    </row>
    <row r="57" spans="1:18" hidden="1" x14ac:dyDescent="0.25">
      <c r="A57" s="1"/>
      <c r="B57" s="4">
        <v>46</v>
      </c>
      <c r="C57" s="40"/>
      <c r="D57" s="41"/>
      <c r="E57" s="42"/>
      <c r="F57" s="9">
        <f t="shared" si="3"/>
        <v>0</v>
      </c>
      <c r="G57" s="4"/>
      <c r="H57" s="6"/>
      <c r="I57" s="6"/>
      <c r="J57" s="4"/>
      <c r="K57" s="8"/>
      <c r="L57" s="8"/>
      <c r="M57" s="8"/>
      <c r="N57" s="4"/>
      <c r="O57" s="4"/>
      <c r="P57" s="4"/>
      <c r="Q57" s="4"/>
      <c r="R57" s="4"/>
    </row>
    <row r="58" spans="1:18" hidden="1" x14ac:dyDescent="0.25">
      <c r="A58" s="1"/>
      <c r="B58" s="4">
        <v>47</v>
      </c>
      <c r="C58" s="40"/>
      <c r="D58" s="41"/>
      <c r="E58" s="42"/>
      <c r="F58" s="9">
        <f t="shared" si="3"/>
        <v>0</v>
      </c>
      <c r="G58" s="4"/>
      <c r="H58" s="6"/>
      <c r="I58" s="6"/>
      <c r="J58" s="4"/>
      <c r="K58" s="8"/>
      <c r="L58" s="8"/>
      <c r="M58" s="8"/>
      <c r="N58" s="4"/>
      <c r="O58" s="4"/>
      <c r="P58" s="4"/>
      <c r="Q58" s="4"/>
      <c r="R58" s="4"/>
    </row>
    <row r="59" spans="1:18" hidden="1" x14ac:dyDescent="0.25">
      <c r="A59" s="1"/>
      <c r="B59" s="4">
        <v>48</v>
      </c>
      <c r="C59" s="40"/>
      <c r="D59" s="41"/>
      <c r="E59" s="42"/>
      <c r="F59" s="24">
        <f t="shared" si="3"/>
        <v>0</v>
      </c>
      <c r="G59" s="8"/>
      <c r="H59" s="25"/>
      <c r="I59" s="25"/>
      <c r="J59" s="8"/>
      <c r="K59" s="8"/>
      <c r="L59" s="8"/>
      <c r="M59" s="8"/>
      <c r="N59" s="8"/>
      <c r="O59" s="8"/>
      <c r="P59" s="8"/>
      <c r="Q59" s="8"/>
      <c r="R59" s="8"/>
    </row>
    <row r="60" spans="1:18" ht="15" customHeight="1" x14ac:dyDescent="0.25">
      <c r="A60" s="1"/>
      <c r="B60" s="4">
        <v>49</v>
      </c>
      <c r="C60" s="31" t="s">
        <v>49</v>
      </c>
      <c r="D60" s="32"/>
      <c r="E60" s="33"/>
      <c r="F60" s="5">
        <f>SUM(F61:F65)</f>
        <v>0</v>
      </c>
      <c r="G60" s="5">
        <f t="shared" ref="G60:R60" si="10">SUM(G61:G65)</f>
        <v>0</v>
      </c>
      <c r="H60" s="5">
        <f t="shared" si="10"/>
        <v>0</v>
      </c>
      <c r="I60" s="5">
        <f t="shared" si="10"/>
        <v>0</v>
      </c>
      <c r="J60" s="5">
        <f t="shared" si="10"/>
        <v>0</v>
      </c>
      <c r="K60" s="5">
        <f t="shared" si="10"/>
        <v>0</v>
      </c>
      <c r="L60" s="5">
        <f>SUM(L61:L65)</f>
        <v>0</v>
      </c>
      <c r="M60" s="5">
        <f t="shared" si="10"/>
        <v>0</v>
      </c>
      <c r="N60" s="5">
        <f t="shared" si="10"/>
        <v>0</v>
      </c>
      <c r="O60" s="5">
        <f t="shared" si="10"/>
        <v>0</v>
      </c>
      <c r="P60" s="5">
        <f t="shared" si="10"/>
        <v>0</v>
      </c>
      <c r="Q60" s="5">
        <f t="shared" si="10"/>
        <v>0</v>
      </c>
      <c r="R60" s="5">
        <f t="shared" si="10"/>
        <v>0</v>
      </c>
    </row>
    <row r="61" spans="1:18" x14ac:dyDescent="0.25">
      <c r="A61" s="1"/>
      <c r="B61" s="4">
        <v>50</v>
      </c>
      <c r="C61" s="40"/>
      <c r="D61" s="41"/>
      <c r="E61" s="42"/>
      <c r="F61" s="9">
        <f t="shared" si="3"/>
        <v>0</v>
      </c>
      <c r="G61" s="4"/>
      <c r="H61" s="6"/>
      <c r="I61" s="6"/>
      <c r="J61" s="4"/>
      <c r="K61" s="8"/>
      <c r="L61" s="8"/>
      <c r="M61" s="8"/>
      <c r="N61" s="4"/>
      <c r="O61" s="4"/>
      <c r="P61" s="4"/>
      <c r="Q61" s="4"/>
      <c r="R61" s="4"/>
    </row>
    <row r="62" spans="1:18" hidden="1" x14ac:dyDescent="0.25">
      <c r="A62" s="1"/>
      <c r="B62" s="4">
        <v>51</v>
      </c>
      <c r="C62" s="40"/>
      <c r="D62" s="41"/>
      <c r="E62" s="42"/>
      <c r="F62" s="9">
        <f t="shared" si="3"/>
        <v>0</v>
      </c>
      <c r="G62" s="4"/>
      <c r="H62" s="6"/>
      <c r="I62" s="6"/>
      <c r="J62" s="4"/>
      <c r="K62" s="8"/>
      <c r="L62" s="8"/>
      <c r="M62" s="8"/>
      <c r="N62" s="4"/>
      <c r="O62" s="4"/>
      <c r="P62" s="4"/>
      <c r="Q62" s="4"/>
      <c r="R62" s="4"/>
    </row>
    <row r="63" spans="1:18" hidden="1" x14ac:dyDescent="0.25">
      <c r="A63" s="1"/>
      <c r="B63" s="4">
        <v>52</v>
      </c>
      <c r="C63" s="40"/>
      <c r="D63" s="41"/>
      <c r="E63" s="42"/>
      <c r="F63" s="9">
        <f t="shared" si="3"/>
        <v>0</v>
      </c>
      <c r="G63" s="4"/>
      <c r="H63" s="6"/>
      <c r="I63" s="6"/>
      <c r="J63" s="4"/>
      <c r="K63" s="8"/>
      <c r="L63" s="8"/>
      <c r="M63" s="8"/>
      <c r="N63" s="4"/>
      <c r="O63" s="4"/>
      <c r="P63" s="4"/>
      <c r="Q63" s="4"/>
      <c r="R63" s="4"/>
    </row>
    <row r="64" spans="1:18" hidden="1" x14ac:dyDescent="0.25">
      <c r="A64" s="1"/>
      <c r="B64" s="4">
        <v>53</v>
      </c>
      <c r="C64" s="40"/>
      <c r="D64" s="41"/>
      <c r="E64" s="42"/>
      <c r="F64" s="9">
        <f t="shared" si="3"/>
        <v>0</v>
      </c>
      <c r="G64" s="4"/>
      <c r="H64" s="6"/>
      <c r="I64" s="6"/>
      <c r="J64" s="4"/>
      <c r="K64" s="8"/>
      <c r="L64" s="8"/>
      <c r="M64" s="8"/>
      <c r="N64" s="4"/>
      <c r="O64" s="4"/>
      <c r="P64" s="4"/>
      <c r="Q64" s="4"/>
      <c r="R64" s="4"/>
    </row>
    <row r="65" spans="1:18" hidden="1" x14ac:dyDescent="0.25">
      <c r="A65" s="1"/>
      <c r="B65" s="4">
        <v>54</v>
      </c>
      <c r="C65" s="40"/>
      <c r="D65" s="41"/>
      <c r="E65" s="42"/>
      <c r="F65" s="9">
        <f t="shared" si="3"/>
        <v>0</v>
      </c>
      <c r="G65" s="4"/>
      <c r="H65" s="6"/>
      <c r="I65" s="6"/>
      <c r="J65" s="4"/>
      <c r="K65" s="8"/>
      <c r="L65" s="8"/>
      <c r="M65" s="8"/>
      <c r="N65" s="4"/>
      <c r="O65" s="4"/>
      <c r="P65" s="4"/>
      <c r="Q65" s="4"/>
      <c r="R65" s="4"/>
    </row>
    <row r="66" spans="1:18" x14ac:dyDescent="0.25">
      <c r="A66" s="1"/>
      <c r="B66" s="4">
        <v>55</v>
      </c>
      <c r="C66" s="31" t="s">
        <v>50</v>
      </c>
      <c r="D66" s="32"/>
      <c r="E66" s="33"/>
      <c r="F66" s="5">
        <f>SUM(F67:F71)</f>
        <v>0</v>
      </c>
      <c r="G66" s="5">
        <f>SUM(G67:G71)</f>
        <v>0</v>
      </c>
      <c r="H66" s="5">
        <f t="shared" ref="H66:R66" si="11">SUM(H67:H71)</f>
        <v>0</v>
      </c>
      <c r="I66" s="5">
        <f t="shared" si="11"/>
        <v>0</v>
      </c>
      <c r="J66" s="5">
        <f t="shared" si="11"/>
        <v>0</v>
      </c>
      <c r="K66" s="5">
        <f t="shared" si="11"/>
        <v>0</v>
      </c>
      <c r="L66" s="5">
        <f t="shared" si="11"/>
        <v>0</v>
      </c>
      <c r="M66" s="5">
        <f t="shared" si="11"/>
        <v>0</v>
      </c>
      <c r="N66" s="5">
        <f t="shared" si="11"/>
        <v>0</v>
      </c>
      <c r="O66" s="5">
        <f t="shared" si="11"/>
        <v>0</v>
      </c>
      <c r="P66" s="5">
        <f t="shared" si="11"/>
        <v>0</v>
      </c>
      <c r="Q66" s="5">
        <f t="shared" si="11"/>
        <v>0</v>
      </c>
      <c r="R66" s="5">
        <f t="shared" si="11"/>
        <v>0</v>
      </c>
    </row>
    <row r="67" spans="1:18" x14ac:dyDescent="0.25">
      <c r="A67" s="1"/>
      <c r="B67" s="4">
        <v>56</v>
      </c>
      <c r="C67" s="40"/>
      <c r="D67" s="41"/>
      <c r="E67" s="42"/>
      <c r="F67" s="9">
        <f t="shared" si="3"/>
        <v>0</v>
      </c>
      <c r="G67" s="4"/>
      <c r="H67" s="6"/>
      <c r="I67" s="6"/>
      <c r="J67" s="4"/>
      <c r="K67" s="8"/>
      <c r="L67" s="8"/>
      <c r="M67" s="8"/>
      <c r="N67" s="4"/>
      <c r="O67" s="4"/>
      <c r="P67" s="4"/>
      <c r="Q67" s="4"/>
      <c r="R67" s="4"/>
    </row>
    <row r="68" spans="1:18" hidden="1" x14ac:dyDescent="0.25">
      <c r="A68" s="1"/>
      <c r="B68" s="4">
        <v>57</v>
      </c>
      <c r="C68" s="40"/>
      <c r="D68" s="41"/>
      <c r="E68" s="42"/>
      <c r="F68" s="9">
        <f t="shared" si="3"/>
        <v>0</v>
      </c>
      <c r="G68" s="4"/>
      <c r="H68" s="6"/>
      <c r="I68" s="6"/>
      <c r="J68" s="4"/>
      <c r="K68" s="8"/>
      <c r="L68" s="8"/>
      <c r="M68" s="8"/>
      <c r="N68" s="4"/>
      <c r="O68" s="4"/>
      <c r="P68" s="4"/>
      <c r="Q68" s="4"/>
      <c r="R68" s="4"/>
    </row>
    <row r="69" spans="1:18" hidden="1" x14ac:dyDescent="0.25">
      <c r="A69" s="1"/>
      <c r="B69" s="4">
        <v>58</v>
      </c>
      <c r="C69" s="40"/>
      <c r="D69" s="41"/>
      <c r="E69" s="42"/>
      <c r="F69" s="9">
        <f>SUM(G69:R69)</f>
        <v>0</v>
      </c>
      <c r="G69" s="4"/>
      <c r="H69" s="6"/>
      <c r="I69" s="6"/>
      <c r="J69" s="4"/>
      <c r="K69" s="8"/>
      <c r="L69" s="8"/>
      <c r="M69" s="8"/>
      <c r="N69" s="4"/>
      <c r="O69" s="4"/>
      <c r="P69" s="4"/>
      <c r="Q69" s="4"/>
      <c r="R69" s="4"/>
    </row>
    <row r="70" spans="1:18" hidden="1" x14ac:dyDescent="0.25">
      <c r="A70" s="1"/>
      <c r="B70" s="4">
        <v>59</v>
      </c>
      <c r="C70" s="40"/>
      <c r="D70" s="41"/>
      <c r="E70" s="42"/>
      <c r="F70" s="9">
        <f>SUM(G70:R70)</f>
        <v>0</v>
      </c>
      <c r="G70" s="4"/>
      <c r="H70" s="6"/>
      <c r="I70" s="6"/>
      <c r="J70" s="4"/>
      <c r="K70" s="8"/>
      <c r="L70" s="8"/>
      <c r="M70" s="8"/>
      <c r="N70" s="4"/>
      <c r="O70" s="4"/>
      <c r="P70" s="4"/>
      <c r="Q70" s="4"/>
      <c r="R70" s="4"/>
    </row>
    <row r="71" spans="1:18" hidden="1" x14ac:dyDescent="0.25">
      <c r="A71" s="1"/>
      <c r="B71" s="4">
        <v>60</v>
      </c>
      <c r="C71" s="40"/>
      <c r="D71" s="41"/>
      <c r="E71" s="42"/>
      <c r="F71" s="9">
        <f>SUM(G71:R71)</f>
        <v>0</v>
      </c>
      <c r="G71" s="4"/>
      <c r="H71" s="6"/>
      <c r="I71" s="6"/>
      <c r="J71" s="4"/>
      <c r="K71" s="8"/>
      <c r="L71" s="8"/>
      <c r="M71" s="8"/>
      <c r="N71" s="4"/>
      <c r="O71" s="4"/>
      <c r="P71" s="4"/>
      <c r="Q71" s="4"/>
      <c r="R71" s="4"/>
    </row>
    <row r="72" spans="1:18" ht="28.5" customHeight="1" x14ac:dyDescent="0.25">
      <c r="A72" s="1"/>
      <c r="B72" s="4">
        <v>61</v>
      </c>
      <c r="C72" s="43" t="s">
        <v>51</v>
      </c>
      <c r="D72" s="44"/>
      <c r="E72" s="45"/>
      <c r="F72" s="5">
        <f>SUM(F73:F77)</f>
        <v>0</v>
      </c>
      <c r="G72" s="5">
        <f t="shared" ref="G72:R72" si="12">SUM(G73:G77)</f>
        <v>0</v>
      </c>
      <c r="H72" s="5">
        <f t="shared" si="12"/>
        <v>0</v>
      </c>
      <c r="I72" s="5">
        <f t="shared" si="12"/>
        <v>0</v>
      </c>
      <c r="J72" s="5">
        <f t="shared" si="12"/>
        <v>0</v>
      </c>
      <c r="K72" s="5">
        <f t="shared" si="12"/>
        <v>0</v>
      </c>
      <c r="L72" s="5">
        <f t="shared" si="12"/>
        <v>0</v>
      </c>
      <c r="M72" s="5">
        <f t="shared" si="12"/>
        <v>0</v>
      </c>
      <c r="N72" s="5">
        <f t="shared" si="12"/>
        <v>0</v>
      </c>
      <c r="O72" s="5">
        <f t="shared" si="12"/>
        <v>0</v>
      </c>
      <c r="P72" s="5">
        <f t="shared" si="12"/>
        <v>0</v>
      </c>
      <c r="Q72" s="5">
        <f t="shared" si="12"/>
        <v>0</v>
      </c>
      <c r="R72" s="5">
        <f t="shared" si="12"/>
        <v>0</v>
      </c>
    </row>
    <row r="73" spans="1:18" x14ac:dyDescent="0.25">
      <c r="A73" s="1"/>
      <c r="B73" s="4">
        <v>62</v>
      </c>
      <c r="C73" s="40"/>
      <c r="D73" s="41"/>
      <c r="E73" s="42"/>
      <c r="F73" s="9">
        <f t="shared" ref="F73:F82" si="13">SUM(G73:R73)</f>
        <v>0</v>
      </c>
      <c r="G73" s="4"/>
      <c r="H73" s="6"/>
      <c r="I73" s="6"/>
      <c r="J73" s="4"/>
      <c r="K73" s="8"/>
      <c r="L73" s="8"/>
      <c r="M73" s="8"/>
      <c r="N73" s="4"/>
      <c r="O73" s="4"/>
      <c r="P73" s="4"/>
      <c r="Q73" s="4"/>
      <c r="R73" s="4"/>
    </row>
    <row r="74" spans="1:18" hidden="1" x14ac:dyDescent="0.25">
      <c r="A74" s="1"/>
      <c r="B74" s="4">
        <v>63</v>
      </c>
      <c r="C74" s="40"/>
      <c r="D74" s="41"/>
      <c r="E74" s="42"/>
      <c r="F74" s="9">
        <f t="shared" si="13"/>
        <v>0</v>
      </c>
      <c r="G74" s="4"/>
      <c r="H74" s="6"/>
      <c r="I74" s="6"/>
      <c r="J74" s="4"/>
      <c r="K74" s="8"/>
      <c r="L74" s="8"/>
      <c r="M74" s="8"/>
      <c r="N74" s="4"/>
      <c r="O74" s="4"/>
      <c r="P74" s="4"/>
      <c r="Q74" s="4"/>
      <c r="R74" s="4"/>
    </row>
    <row r="75" spans="1:18" hidden="1" x14ac:dyDescent="0.25">
      <c r="A75" s="1"/>
      <c r="B75" s="4">
        <v>64</v>
      </c>
      <c r="C75" s="40"/>
      <c r="D75" s="41"/>
      <c r="E75" s="42"/>
      <c r="F75" s="9">
        <f t="shared" si="13"/>
        <v>0</v>
      </c>
      <c r="G75" s="4"/>
      <c r="H75" s="6"/>
      <c r="I75" s="6"/>
      <c r="J75" s="4"/>
      <c r="K75" s="8"/>
      <c r="L75" s="8"/>
      <c r="M75" s="8"/>
      <c r="N75" s="4"/>
      <c r="O75" s="4"/>
      <c r="P75" s="4"/>
      <c r="Q75" s="4"/>
      <c r="R75" s="4"/>
    </row>
    <row r="76" spans="1:18" hidden="1" x14ac:dyDescent="0.25">
      <c r="A76" s="1"/>
      <c r="B76" s="4">
        <v>65</v>
      </c>
      <c r="C76" s="40"/>
      <c r="D76" s="41"/>
      <c r="E76" s="42"/>
      <c r="F76" s="9">
        <f t="shared" si="13"/>
        <v>0</v>
      </c>
      <c r="G76" s="4"/>
      <c r="H76" s="6"/>
      <c r="I76" s="6"/>
      <c r="J76" s="4"/>
      <c r="K76" s="8"/>
      <c r="L76" s="8"/>
      <c r="M76" s="8"/>
      <c r="N76" s="4"/>
      <c r="O76" s="4"/>
      <c r="P76" s="4"/>
      <c r="Q76" s="4"/>
      <c r="R76" s="4"/>
    </row>
    <row r="77" spans="1:18" hidden="1" x14ac:dyDescent="0.25">
      <c r="A77" s="1"/>
      <c r="B77" s="4">
        <v>66</v>
      </c>
      <c r="C77" s="40"/>
      <c r="D77" s="41"/>
      <c r="E77" s="42"/>
      <c r="F77" s="9">
        <f t="shared" si="13"/>
        <v>0</v>
      </c>
      <c r="G77" s="4"/>
      <c r="H77" s="6"/>
      <c r="I77" s="6"/>
      <c r="J77" s="4"/>
      <c r="K77" s="8"/>
      <c r="L77" s="8"/>
      <c r="M77" s="8"/>
      <c r="N77" s="4"/>
      <c r="O77" s="4"/>
      <c r="P77" s="4"/>
      <c r="Q77" s="4"/>
      <c r="R77" s="4"/>
    </row>
    <row r="78" spans="1:18" x14ac:dyDescent="0.25">
      <c r="A78" s="1"/>
      <c r="B78" s="4">
        <v>67</v>
      </c>
      <c r="C78" s="31" t="s">
        <v>52</v>
      </c>
      <c r="D78" s="32"/>
      <c r="E78" s="33"/>
      <c r="F78" s="5">
        <f>SUM(F79:F82)</f>
        <v>48825</v>
      </c>
      <c r="G78" s="5">
        <f t="shared" ref="G78:R78" si="14">SUM(G79:G82)</f>
        <v>0</v>
      </c>
      <c r="H78" s="5">
        <f t="shared" si="14"/>
        <v>4375</v>
      </c>
      <c r="I78" s="5">
        <f t="shared" si="14"/>
        <v>44450</v>
      </c>
      <c r="J78" s="5">
        <f t="shared" si="14"/>
        <v>0</v>
      </c>
      <c r="K78" s="5">
        <f t="shared" si="14"/>
        <v>0</v>
      </c>
      <c r="L78" s="5">
        <f t="shared" si="14"/>
        <v>0</v>
      </c>
      <c r="M78" s="5">
        <f t="shared" si="14"/>
        <v>0</v>
      </c>
      <c r="N78" s="5">
        <f t="shared" si="14"/>
        <v>0</v>
      </c>
      <c r="O78" s="5">
        <f t="shared" si="14"/>
        <v>0</v>
      </c>
      <c r="P78" s="5">
        <f t="shared" si="14"/>
        <v>0</v>
      </c>
      <c r="Q78" s="5">
        <f t="shared" si="14"/>
        <v>0</v>
      </c>
      <c r="R78" s="5">
        <f t="shared" si="14"/>
        <v>0</v>
      </c>
    </row>
    <row r="79" spans="1:18" x14ac:dyDescent="0.25">
      <c r="A79" s="1"/>
      <c r="B79" s="4">
        <v>68</v>
      </c>
      <c r="C79" s="40" t="s">
        <v>71</v>
      </c>
      <c r="D79" s="41"/>
      <c r="E79" s="42"/>
      <c r="F79" s="9">
        <f t="shared" si="13"/>
        <v>4375</v>
      </c>
      <c r="G79" s="4"/>
      <c r="H79" s="6">
        <v>4375</v>
      </c>
      <c r="I79" s="6"/>
      <c r="J79" s="4"/>
      <c r="K79" s="8"/>
      <c r="L79" s="8"/>
      <c r="M79" s="8"/>
      <c r="N79" s="4"/>
      <c r="O79" s="4"/>
      <c r="P79" s="4"/>
      <c r="Q79" s="4"/>
      <c r="R79" s="4"/>
    </row>
    <row r="80" spans="1:18" x14ac:dyDescent="0.25">
      <c r="A80" s="1"/>
      <c r="B80" s="4">
        <v>69</v>
      </c>
      <c r="C80" s="40" t="s">
        <v>84</v>
      </c>
      <c r="D80" s="41"/>
      <c r="E80" s="42"/>
      <c r="F80" s="9">
        <f t="shared" si="13"/>
        <v>44450</v>
      </c>
      <c r="G80" s="4"/>
      <c r="H80" s="6"/>
      <c r="I80" s="6">
        <v>44450</v>
      </c>
      <c r="J80" s="4"/>
      <c r="K80" s="8"/>
      <c r="L80" s="8"/>
      <c r="M80" s="8"/>
      <c r="N80" s="4"/>
      <c r="O80" s="4"/>
      <c r="P80" s="4"/>
      <c r="Q80" s="4"/>
      <c r="R80" s="4"/>
    </row>
    <row r="81" spans="1:18" x14ac:dyDescent="0.25">
      <c r="A81" s="1"/>
      <c r="B81" s="4">
        <v>70</v>
      </c>
      <c r="C81" s="40"/>
      <c r="D81" s="41"/>
      <c r="E81" s="42"/>
      <c r="F81" s="9">
        <f t="shared" si="13"/>
        <v>0</v>
      </c>
      <c r="G81" s="4"/>
      <c r="H81" s="6"/>
      <c r="I81" s="6"/>
      <c r="J81" s="4"/>
      <c r="K81" s="8"/>
      <c r="L81" s="8"/>
      <c r="M81" s="8"/>
      <c r="N81" s="4"/>
      <c r="O81" s="4"/>
      <c r="P81" s="4"/>
      <c r="Q81" s="4"/>
      <c r="R81" s="4"/>
    </row>
    <row r="82" spans="1:18" x14ac:dyDescent="0.25">
      <c r="A82" s="1"/>
      <c r="B82" s="4">
        <v>71</v>
      </c>
      <c r="C82" s="40"/>
      <c r="D82" s="41"/>
      <c r="E82" s="42"/>
      <c r="F82" s="9">
        <f t="shared" si="13"/>
        <v>0</v>
      </c>
      <c r="G82" s="4"/>
      <c r="H82" s="6"/>
      <c r="I82" s="6"/>
      <c r="J82" s="4"/>
      <c r="K82" s="8"/>
      <c r="L82" s="8"/>
      <c r="M82" s="8"/>
      <c r="N82" s="4"/>
      <c r="O82" s="4"/>
      <c r="P82" s="4"/>
      <c r="Q82" s="4"/>
      <c r="R82" s="4"/>
    </row>
    <row r="83" spans="1:18" x14ac:dyDescent="0.25">
      <c r="A83" s="1"/>
      <c r="B83" s="4"/>
      <c r="C83" s="31" t="s">
        <v>2</v>
      </c>
      <c r="D83" s="32"/>
      <c r="E83" s="33"/>
      <c r="F83" s="5">
        <f>F10+F16+F22+F28+F36+F42+F48+F54+F60+F66+F72+F78</f>
        <v>59232.5</v>
      </c>
      <c r="G83" s="5">
        <f t="shared" ref="G83:R83" si="15">G10+G16+G22+G28+G36+G42+G48+G54+G60+G66+G72+G78</f>
        <v>0</v>
      </c>
      <c r="H83" s="5">
        <f t="shared" si="15"/>
        <v>5117</v>
      </c>
      <c r="I83" s="5">
        <f t="shared" si="15"/>
        <v>54115.5</v>
      </c>
      <c r="J83" s="5">
        <f t="shared" si="15"/>
        <v>0</v>
      </c>
      <c r="K83" s="5">
        <f t="shared" si="15"/>
        <v>0</v>
      </c>
      <c r="L83" s="5">
        <f t="shared" si="15"/>
        <v>0</v>
      </c>
      <c r="M83" s="5">
        <f t="shared" si="15"/>
        <v>0</v>
      </c>
      <c r="N83" s="5">
        <f t="shared" si="15"/>
        <v>0</v>
      </c>
      <c r="O83" s="5">
        <f t="shared" si="15"/>
        <v>0</v>
      </c>
      <c r="P83" s="5">
        <f t="shared" si="15"/>
        <v>0</v>
      </c>
      <c r="Q83" s="5">
        <f t="shared" si="15"/>
        <v>0</v>
      </c>
      <c r="R83" s="5">
        <f t="shared" si="15"/>
        <v>0</v>
      </c>
    </row>
    <row r="84" spans="1:18" s="21" customFormat="1" x14ac:dyDescent="0.25">
      <c r="A84" s="19"/>
      <c r="B84" s="26" t="s">
        <v>36</v>
      </c>
      <c r="C84" s="26" t="s">
        <v>36</v>
      </c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1:18" ht="12" customHeight="1" x14ac:dyDescent="0.25">
      <c r="A85" s="1"/>
      <c r="B85" s="28"/>
      <c r="C85" s="28" t="s">
        <v>43</v>
      </c>
      <c r="D85" s="28"/>
      <c r="E85" s="28"/>
      <c r="F85" s="28"/>
      <c r="G85" s="11"/>
      <c r="H85" s="11"/>
      <c r="I85" s="11"/>
      <c r="J85" s="11"/>
      <c r="K85" s="11"/>
      <c r="L85" s="11"/>
      <c r="M85" s="10"/>
      <c r="N85" s="10"/>
      <c r="O85" s="10"/>
      <c r="P85" s="10"/>
      <c r="Q85" s="10"/>
      <c r="R85" s="10"/>
    </row>
    <row r="86" spans="1:18" x14ac:dyDescent="0.25">
      <c r="A86" s="1"/>
      <c r="B86" s="10"/>
      <c r="C86" s="10"/>
      <c r="D86" s="11"/>
      <c r="E86" s="11" t="s">
        <v>15</v>
      </c>
      <c r="F86" s="11"/>
      <c r="G86" s="12"/>
      <c r="H86" s="12"/>
      <c r="I86" s="34" t="s">
        <v>64</v>
      </c>
      <c r="J86" s="34"/>
      <c r="K86" s="11"/>
      <c r="L86" s="11"/>
      <c r="M86" s="10"/>
      <c r="N86" s="10"/>
      <c r="O86" s="10"/>
      <c r="P86" s="10"/>
      <c r="Q86" s="10"/>
      <c r="R86" s="10"/>
    </row>
    <row r="87" spans="1:18" x14ac:dyDescent="0.25">
      <c r="A87" s="1"/>
      <c r="B87" s="10"/>
      <c r="C87" s="10"/>
      <c r="D87" s="11"/>
      <c r="E87" s="11"/>
      <c r="F87" s="11"/>
      <c r="G87" s="11"/>
      <c r="H87" s="11"/>
      <c r="I87" s="11"/>
      <c r="J87" s="11"/>
      <c r="K87" s="11"/>
      <c r="L87" s="11"/>
      <c r="M87" s="10"/>
      <c r="N87" s="10"/>
      <c r="O87" s="10"/>
      <c r="P87" s="10"/>
      <c r="Q87" s="10"/>
      <c r="R87" s="10"/>
    </row>
    <row r="88" spans="1:18" hidden="1" x14ac:dyDescent="0.25">
      <c r="A88" s="1"/>
      <c r="B88" s="10"/>
      <c r="C88" s="10"/>
      <c r="D88" s="11"/>
      <c r="E88" s="11"/>
      <c r="F88" s="11"/>
      <c r="G88" s="11"/>
      <c r="H88" s="11"/>
      <c r="I88" s="11"/>
      <c r="J88" s="11"/>
      <c r="K88" s="11"/>
      <c r="L88" s="11"/>
      <c r="M88" s="10"/>
      <c r="N88" s="10"/>
      <c r="O88" s="10"/>
      <c r="P88" s="10"/>
      <c r="Q88" s="10"/>
      <c r="R88" s="10"/>
    </row>
    <row r="89" spans="1:18" hidden="1" x14ac:dyDescent="0.25">
      <c r="A89" s="1"/>
      <c r="B89" s="10"/>
      <c r="C89" s="10"/>
      <c r="D89" s="11"/>
      <c r="E89" s="11"/>
      <c r="F89" s="11"/>
      <c r="G89" s="11"/>
      <c r="H89" s="11"/>
      <c r="I89" s="11"/>
      <c r="J89" s="11"/>
      <c r="K89" s="11"/>
      <c r="L89" s="11"/>
      <c r="M89" s="10"/>
      <c r="N89" s="10"/>
      <c r="O89" s="10"/>
      <c r="P89" s="10"/>
      <c r="Q89" s="10"/>
      <c r="R89" s="10"/>
    </row>
    <row r="90" spans="1:18" x14ac:dyDescent="0.25">
      <c r="A90" s="1"/>
      <c r="B90" s="10"/>
      <c r="C90" s="10"/>
      <c r="D90" s="11"/>
      <c r="E90" s="11" t="s">
        <v>16</v>
      </c>
      <c r="F90" s="11"/>
      <c r="G90" s="12"/>
      <c r="H90" s="12"/>
      <c r="I90" s="30" t="s">
        <v>65</v>
      </c>
      <c r="J90" s="30"/>
      <c r="K90" s="11"/>
      <c r="L90" s="11"/>
      <c r="M90" s="10"/>
      <c r="N90" s="10"/>
      <c r="O90" s="10"/>
      <c r="P90" s="10"/>
      <c r="Q90" s="10"/>
      <c r="R90" s="10"/>
    </row>
    <row r="91" spans="1:18" x14ac:dyDescent="0.25">
      <c r="A91" s="1"/>
      <c r="B91" s="10"/>
      <c r="C91" s="10" t="s">
        <v>42</v>
      </c>
      <c r="D91" s="11" t="s">
        <v>66</v>
      </c>
      <c r="E91" s="11"/>
      <c r="F91" s="11"/>
      <c r="G91" s="11"/>
      <c r="H91" s="11"/>
      <c r="I91" s="11"/>
      <c r="J91" s="11"/>
      <c r="K91" s="11"/>
      <c r="L91" s="11"/>
      <c r="M91" s="10"/>
      <c r="N91" s="10"/>
      <c r="O91" s="10"/>
      <c r="P91" s="10"/>
      <c r="Q91" s="10"/>
      <c r="R91" s="10"/>
    </row>
    <row r="92" spans="1:18" x14ac:dyDescent="0.25">
      <c r="C92" s="23" t="s">
        <v>44</v>
      </c>
      <c r="D92" s="13"/>
      <c r="E92" s="13"/>
      <c r="F92" s="13"/>
      <c r="G92" s="13"/>
      <c r="H92" s="13"/>
      <c r="I92" s="13"/>
      <c r="J92" s="13"/>
      <c r="K92" s="13"/>
      <c r="L92" s="13"/>
    </row>
    <row r="93" spans="1:18" x14ac:dyDescent="0.25">
      <c r="D93" s="13"/>
      <c r="E93" s="13"/>
      <c r="F93" s="13"/>
      <c r="G93" s="13"/>
      <c r="H93" s="13"/>
      <c r="I93" s="13"/>
      <c r="J93" s="13"/>
      <c r="K93" s="13"/>
      <c r="L93" s="13"/>
    </row>
    <row r="94" spans="1:18" x14ac:dyDescent="0.25">
      <c r="D94" s="13"/>
      <c r="E94" s="13"/>
      <c r="F94" s="13"/>
      <c r="G94" s="13"/>
      <c r="H94" s="13"/>
      <c r="I94" s="13"/>
      <c r="J94" s="13"/>
      <c r="K94" s="13"/>
      <c r="L94" s="13"/>
    </row>
  </sheetData>
  <mergeCells count="85">
    <mergeCell ref="B7:B8"/>
    <mergeCell ref="C7:E8"/>
    <mergeCell ref="F7:F8"/>
    <mergeCell ref="E4:O4"/>
    <mergeCell ref="C10:E10"/>
    <mergeCell ref="C11:E11"/>
    <mergeCell ref="C12:E12"/>
    <mergeCell ref="C13:E13"/>
    <mergeCell ref="G6:I6"/>
    <mergeCell ref="C14:E14"/>
    <mergeCell ref="C15:E15"/>
    <mergeCell ref="C16:E16"/>
    <mergeCell ref="C17:E17"/>
    <mergeCell ref="C19:E19"/>
    <mergeCell ref="C18:E18"/>
    <mergeCell ref="C43:E43"/>
    <mergeCell ref="C44:E44"/>
    <mergeCell ref="C45:E45"/>
    <mergeCell ref="C49:E49"/>
    <mergeCell ref="C20:E20"/>
    <mergeCell ref="C21:E21"/>
    <mergeCell ref="C22:E22"/>
    <mergeCell ref="C23:E23"/>
    <mergeCell ref="C27:E27"/>
    <mergeCell ref="C24:E24"/>
    <mergeCell ref="C25:E25"/>
    <mergeCell ref="C26:E26"/>
    <mergeCell ref="C28:E28"/>
    <mergeCell ref="C32:E32"/>
    <mergeCell ref="C33:E33"/>
    <mergeCell ref="C36:E36"/>
    <mergeCell ref="C40:E40"/>
    <mergeCell ref="C29:E29"/>
    <mergeCell ref="C30:E30"/>
    <mergeCell ref="C31:E31"/>
    <mergeCell ref="C37:E37"/>
    <mergeCell ref="C38:E38"/>
    <mergeCell ref="C39:E39"/>
    <mergeCell ref="C34:E34"/>
    <mergeCell ref="C35:E35"/>
    <mergeCell ref="C79:E79"/>
    <mergeCell ref="C80:E80"/>
    <mergeCell ref="C51:E51"/>
    <mergeCell ref="C67:E67"/>
    <mergeCell ref="C68:E68"/>
    <mergeCell ref="C69:E69"/>
    <mergeCell ref="C70:E70"/>
    <mergeCell ref="C63:E63"/>
    <mergeCell ref="C64:E64"/>
    <mergeCell ref="C65:E65"/>
    <mergeCell ref="C60:E60"/>
    <mergeCell ref="C61:E61"/>
    <mergeCell ref="C62:E62"/>
    <mergeCell ref="C42:E42"/>
    <mergeCell ref="C50:E50"/>
    <mergeCell ref="C82:E82"/>
    <mergeCell ref="C56:E56"/>
    <mergeCell ref="C57:E57"/>
    <mergeCell ref="C58:E58"/>
    <mergeCell ref="C59:E59"/>
    <mergeCell ref="C71:E71"/>
    <mergeCell ref="C72:E72"/>
    <mergeCell ref="C73:E73"/>
    <mergeCell ref="C74:E74"/>
    <mergeCell ref="C75:E75"/>
    <mergeCell ref="C81:E81"/>
    <mergeCell ref="C76:E76"/>
    <mergeCell ref="C77:E77"/>
    <mergeCell ref="C78:E78"/>
    <mergeCell ref="C2:I2"/>
    <mergeCell ref="I90:J90"/>
    <mergeCell ref="C83:E83"/>
    <mergeCell ref="I86:J86"/>
    <mergeCell ref="C3:I3"/>
    <mergeCell ref="B6:F6"/>
    <mergeCell ref="C9:E9"/>
    <mergeCell ref="C46:E46"/>
    <mergeCell ref="C47:E47"/>
    <mergeCell ref="C48:E48"/>
    <mergeCell ref="C52:E52"/>
    <mergeCell ref="C53:E53"/>
    <mergeCell ref="C66:E66"/>
    <mergeCell ref="C54:E54"/>
    <mergeCell ref="C55:E55"/>
    <mergeCell ref="C41:E41"/>
  </mergeCells>
  <pageMargins left="0.7" right="0.7" top="0.75" bottom="0.75" header="0.51180555555555496" footer="0.51180555555555496"/>
  <pageSetup paperSize="9" scale="99" firstPageNumber="0" fitToHeight="0" orientation="landscape" horizontalDpi="300" verticalDpi="300" r:id="rId1"/>
  <rowBreaks count="1" manualBreakCount="1">
    <brk id="35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9"/>
  <sheetViews>
    <sheetView zoomScale="130" zoomScaleNormal="130" workbookViewId="0">
      <selection activeCell="F31" sqref="F31"/>
    </sheetView>
  </sheetViews>
  <sheetFormatPr defaultColWidth="8.85546875" defaultRowHeight="15" x14ac:dyDescent="0.25"/>
  <cols>
    <col min="1" max="1" width="1.5703125" customWidth="1"/>
    <col min="2" max="2" width="4.28515625" customWidth="1"/>
    <col min="5" max="5" width="8.7109375" customWidth="1"/>
    <col min="6" max="6" width="7.7109375" customWidth="1"/>
    <col min="7" max="7" width="8.140625" customWidth="1"/>
    <col min="8" max="8" width="7.85546875" customWidth="1"/>
    <col min="9" max="9" width="8.5703125" customWidth="1"/>
    <col min="10" max="10" width="7.85546875" customWidth="1"/>
    <col min="11" max="11" width="8" customWidth="1"/>
    <col min="12" max="12" width="7.42578125" customWidth="1"/>
    <col min="13" max="13" width="7.28515625" customWidth="1"/>
    <col min="14" max="14" width="7.7109375" customWidth="1"/>
    <col min="15" max="15" width="8" customWidth="1"/>
    <col min="16" max="16" width="7.28515625" customWidth="1"/>
    <col min="17" max="17" width="7.85546875" customWidth="1"/>
    <col min="18" max="18" width="8.28515625" customWidth="1"/>
    <col min="1014" max="1025" width="11.5703125" customWidth="1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5" t="s">
        <v>39</v>
      </c>
      <c r="R1" s="1"/>
    </row>
    <row r="2" spans="1:18" x14ac:dyDescent="0.25">
      <c r="A2" s="1"/>
      <c r="B2" s="1"/>
      <c r="C2" s="29" t="s">
        <v>75</v>
      </c>
      <c r="D2" s="29"/>
      <c r="E2" s="29"/>
      <c r="F2" s="29"/>
      <c r="G2" s="29"/>
      <c r="H2" s="29"/>
      <c r="I2" s="29"/>
      <c r="J2" s="15"/>
      <c r="K2" s="15"/>
      <c r="L2" s="15"/>
      <c r="M2" s="15"/>
      <c r="N2" s="15"/>
      <c r="O2" s="15"/>
      <c r="P2" s="15"/>
      <c r="Q2" s="15"/>
      <c r="R2" s="1"/>
    </row>
    <row r="3" spans="1:18" x14ac:dyDescent="0.25">
      <c r="A3" s="1"/>
      <c r="B3" s="1"/>
      <c r="C3" s="35" t="s">
        <v>18</v>
      </c>
      <c r="D3" s="35"/>
      <c r="E3" s="35"/>
      <c r="F3" s="35"/>
      <c r="G3" s="35"/>
      <c r="H3" s="35"/>
      <c r="I3" s="35"/>
      <c r="J3" s="1"/>
      <c r="K3" s="1"/>
      <c r="L3" s="1"/>
      <c r="M3" s="1"/>
      <c r="N3" s="1"/>
      <c r="O3" s="1"/>
      <c r="P3" s="1"/>
      <c r="Q3" s="1"/>
      <c r="R3" s="1"/>
    </row>
    <row r="4" spans="1:18" ht="28.5" customHeight="1" x14ac:dyDescent="0.25">
      <c r="A4" s="1"/>
      <c r="B4" s="17"/>
      <c r="C4" s="17"/>
      <c r="D4" s="17"/>
      <c r="E4" s="54" t="s">
        <v>61</v>
      </c>
      <c r="F4" s="54"/>
      <c r="G4" s="54"/>
      <c r="H4" s="54"/>
      <c r="I4" s="54"/>
      <c r="J4" s="54"/>
      <c r="K4" s="54"/>
      <c r="L4" s="54"/>
      <c r="M4" s="54"/>
      <c r="N4" s="54"/>
      <c r="O4" s="54"/>
      <c r="P4" s="17"/>
      <c r="Q4" s="17"/>
      <c r="R4" s="1"/>
    </row>
    <row r="5" spans="1:18" ht="9.75" customHeight="1" x14ac:dyDescent="0.25">
      <c r="A5" s="1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"/>
      <c r="R5" s="1"/>
    </row>
    <row r="6" spans="1:18" ht="13.5" customHeight="1" x14ac:dyDescent="0.25">
      <c r="A6" s="1"/>
      <c r="B6" s="36" t="s">
        <v>17</v>
      </c>
      <c r="C6" s="36"/>
      <c r="D6" s="36"/>
      <c r="E6" s="36"/>
      <c r="F6" s="36"/>
      <c r="G6" s="49" t="s">
        <v>76</v>
      </c>
      <c r="H6" s="49"/>
      <c r="I6" s="49"/>
      <c r="J6" s="1"/>
      <c r="K6" s="1"/>
      <c r="L6" s="1"/>
      <c r="M6" s="1"/>
      <c r="N6" s="1"/>
      <c r="O6" s="1"/>
      <c r="P6" s="1"/>
      <c r="Q6" s="1"/>
      <c r="R6" s="1"/>
    </row>
    <row r="7" spans="1:18" ht="21.75" customHeight="1" x14ac:dyDescent="0.25">
      <c r="A7" s="1"/>
      <c r="B7" s="50" t="s">
        <v>1</v>
      </c>
      <c r="C7" s="51" t="s">
        <v>24</v>
      </c>
      <c r="D7" s="51"/>
      <c r="E7" s="51"/>
      <c r="F7" s="52" t="s">
        <v>2</v>
      </c>
      <c r="G7" s="3" t="s">
        <v>3</v>
      </c>
      <c r="H7" s="3" t="s">
        <v>4</v>
      </c>
      <c r="I7" s="3" t="s">
        <v>5</v>
      </c>
      <c r="J7" s="3" t="s">
        <v>6</v>
      </c>
      <c r="K7" s="3" t="s">
        <v>7</v>
      </c>
      <c r="L7" s="3" t="s">
        <v>8</v>
      </c>
      <c r="M7" s="3" t="s">
        <v>9</v>
      </c>
      <c r="N7" s="3" t="s">
        <v>10</v>
      </c>
      <c r="O7" s="3" t="s">
        <v>11</v>
      </c>
      <c r="P7" s="3" t="s">
        <v>12</v>
      </c>
      <c r="Q7" s="3" t="s">
        <v>13</v>
      </c>
      <c r="R7" s="3" t="s">
        <v>14</v>
      </c>
    </row>
    <row r="8" spans="1:18" ht="15.95" customHeight="1" x14ac:dyDescent="0.25">
      <c r="A8" s="1"/>
      <c r="B8" s="50"/>
      <c r="C8" s="51"/>
      <c r="D8" s="51"/>
      <c r="E8" s="51"/>
      <c r="F8" s="52"/>
      <c r="G8" s="2" t="s">
        <v>19</v>
      </c>
      <c r="H8" s="2" t="s">
        <v>19</v>
      </c>
      <c r="I8" s="2" t="s">
        <v>19</v>
      </c>
      <c r="J8" s="2" t="s">
        <v>19</v>
      </c>
      <c r="K8" s="2" t="s">
        <v>19</v>
      </c>
      <c r="L8" s="2" t="s">
        <v>19</v>
      </c>
      <c r="M8" s="2" t="s">
        <v>19</v>
      </c>
      <c r="N8" s="2" t="s">
        <v>19</v>
      </c>
      <c r="O8" s="2" t="s">
        <v>19</v>
      </c>
      <c r="P8" s="2" t="s">
        <v>19</v>
      </c>
      <c r="Q8" s="2" t="s">
        <v>19</v>
      </c>
      <c r="R8" s="2" t="s">
        <v>19</v>
      </c>
    </row>
    <row r="9" spans="1:18" ht="9.75" customHeight="1" x14ac:dyDescent="0.25">
      <c r="A9" s="1"/>
      <c r="B9" s="14">
        <v>1</v>
      </c>
      <c r="C9" s="37">
        <v>2</v>
      </c>
      <c r="D9" s="38"/>
      <c r="E9" s="39"/>
      <c r="F9" s="16">
        <v>3</v>
      </c>
      <c r="G9" s="14">
        <v>4</v>
      </c>
      <c r="H9" s="14">
        <v>5</v>
      </c>
      <c r="I9" s="14">
        <v>6</v>
      </c>
      <c r="J9" s="14">
        <v>7</v>
      </c>
      <c r="K9" s="14">
        <v>8</v>
      </c>
      <c r="L9" s="14">
        <v>9</v>
      </c>
      <c r="M9" s="14">
        <v>10</v>
      </c>
      <c r="N9" s="14">
        <v>11</v>
      </c>
      <c r="O9" s="14">
        <v>12</v>
      </c>
      <c r="P9" s="14">
        <v>13</v>
      </c>
      <c r="Q9" s="14">
        <v>14</v>
      </c>
      <c r="R9" s="14">
        <v>15</v>
      </c>
    </row>
    <row r="10" spans="1:18" ht="23.25" customHeight="1" x14ac:dyDescent="0.25">
      <c r="A10" s="1"/>
      <c r="B10" s="4">
        <v>1</v>
      </c>
      <c r="C10" s="48" t="s">
        <v>25</v>
      </c>
      <c r="D10" s="48"/>
      <c r="E10" s="48"/>
      <c r="F10" s="5">
        <f>F11+F16</f>
        <v>0</v>
      </c>
      <c r="G10" s="5">
        <f t="shared" ref="G10:R10" si="0">G11+G16</f>
        <v>0</v>
      </c>
      <c r="H10" s="5">
        <f t="shared" si="0"/>
        <v>0</v>
      </c>
      <c r="I10" s="5">
        <f t="shared" si="0"/>
        <v>0</v>
      </c>
      <c r="J10" s="5">
        <f t="shared" si="0"/>
        <v>0</v>
      </c>
      <c r="K10" s="5">
        <f t="shared" si="0"/>
        <v>0</v>
      </c>
      <c r="L10" s="5">
        <f t="shared" si="0"/>
        <v>0</v>
      </c>
      <c r="M10" s="5">
        <f t="shared" si="0"/>
        <v>0</v>
      </c>
      <c r="N10" s="5">
        <f t="shared" si="0"/>
        <v>0</v>
      </c>
      <c r="O10" s="5">
        <f t="shared" si="0"/>
        <v>0</v>
      </c>
      <c r="P10" s="5">
        <f t="shared" si="0"/>
        <v>0</v>
      </c>
      <c r="Q10" s="5">
        <f t="shared" si="0"/>
        <v>0</v>
      </c>
      <c r="R10" s="5">
        <f t="shared" si="0"/>
        <v>0</v>
      </c>
    </row>
    <row r="11" spans="1:18" ht="12.75" customHeight="1" x14ac:dyDescent="0.25">
      <c r="A11" s="1"/>
      <c r="B11" s="4">
        <v>2</v>
      </c>
      <c r="C11" s="46"/>
      <c r="D11" s="46"/>
      <c r="E11" s="46"/>
      <c r="F11" s="9">
        <f>SUM(G11:R11)</f>
        <v>0</v>
      </c>
      <c r="G11" s="4"/>
      <c r="H11" s="6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idden="1" x14ac:dyDescent="0.25">
      <c r="A12" s="1"/>
      <c r="B12" s="4">
        <v>3</v>
      </c>
      <c r="C12" s="46"/>
      <c r="D12" s="46"/>
      <c r="E12" s="46"/>
      <c r="F12" s="9">
        <f t="shared" ref="F12:F57" si="1">SUM(G12:R12)</f>
        <v>0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idden="1" x14ac:dyDescent="0.25">
      <c r="A13" s="1"/>
      <c r="B13" s="4">
        <v>4</v>
      </c>
      <c r="C13" s="46"/>
      <c r="D13" s="46"/>
      <c r="E13" s="46"/>
      <c r="F13" s="9">
        <f t="shared" si="1"/>
        <v>0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idden="1" x14ac:dyDescent="0.25">
      <c r="A14" s="1"/>
      <c r="B14" s="4">
        <v>5</v>
      </c>
      <c r="C14" s="46"/>
      <c r="D14" s="46"/>
      <c r="E14" s="46"/>
      <c r="F14" s="9">
        <f t="shared" si="1"/>
        <v>0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idden="1" x14ac:dyDescent="0.25">
      <c r="A15" s="1"/>
      <c r="B15" s="4">
        <v>6</v>
      </c>
      <c r="C15" s="46"/>
      <c r="D15" s="46"/>
      <c r="E15" s="46"/>
      <c r="F15" s="9">
        <f t="shared" si="1"/>
        <v>0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13.5" customHeight="1" x14ac:dyDescent="0.25">
      <c r="A16" s="1"/>
      <c r="B16" s="4">
        <v>7</v>
      </c>
      <c r="C16" s="46"/>
      <c r="D16" s="46"/>
      <c r="E16" s="46"/>
      <c r="F16" s="9">
        <f t="shared" si="1"/>
        <v>0</v>
      </c>
      <c r="G16" s="4"/>
      <c r="H16" s="4"/>
      <c r="I16" s="4"/>
      <c r="J16" s="4"/>
      <c r="K16" s="4"/>
      <c r="L16" s="4"/>
      <c r="M16" s="4"/>
      <c r="N16" s="6"/>
      <c r="O16" s="4"/>
      <c r="P16" s="4"/>
      <c r="Q16" s="4"/>
      <c r="R16" s="4"/>
    </row>
    <row r="17" spans="1:18" ht="22.5" customHeight="1" x14ac:dyDescent="0.25">
      <c r="A17" s="1"/>
      <c r="B17" s="4">
        <v>8</v>
      </c>
      <c r="C17" s="48" t="s">
        <v>26</v>
      </c>
      <c r="D17" s="48"/>
      <c r="E17" s="48"/>
      <c r="F17" s="5">
        <f>F20+F21</f>
        <v>10417.75</v>
      </c>
      <c r="G17" s="5">
        <f t="shared" ref="G17:R17" si="2">G20+G21</f>
        <v>0</v>
      </c>
      <c r="H17" s="5">
        <f t="shared" si="2"/>
        <v>8385.16</v>
      </c>
      <c r="I17" s="5">
        <f t="shared" si="2"/>
        <v>2032.59</v>
      </c>
      <c r="J17" s="5">
        <f t="shared" si="2"/>
        <v>0</v>
      </c>
      <c r="K17" s="5">
        <f t="shared" si="2"/>
        <v>0</v>
      </c>
      <c r="L17" s="5">
        <f t="shared" si="2"/>
        <v>0</v>
      </c>
      <c r="M17" s="5">
        <f t="shared" si="2"/>
        <v>0</v>
      </c>
      <c r="N17" s="5">
        <f t="shared" si="2"/>
        <v>0</v>
      </c>
      <c r="O17" s="5">
        <f t="shared" si="2"/>
        <v>0</v>
      </c>
      <c r="P17" s="5">
        <f t="shared" si="2"/>
        <v>0</v>
      </c>
      <c r="Q17" s="5">
        <f t="shared" si="2"/>
        <v>0</v>
      </c>
      <c r="R17" s="5">
        <f t="shared" si="2"/>
        <v>0</v>
      </c>
    </row>
    <row r="18" spans="1:18" hidden="1" x14ac:dyDescent="0.25">
      <c r="A18" s="1"/>
      <c r="B18" s="4">
        <v>9</v>
      </c>
      <c r="C18" s="46"/>
      <c r="D18" s="46"/>
      <c r="E18" s="46"/>
      <c r="F18" s="9">
        <f t="shared" si="1"/>
        <v>0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idden="1" x14ac:dyDescent="0.25">
      <c r="A19" s="1"/>
      <c r="B19" s="4">
        <v>10</v>
      </c>
      <c r="C19" s="46"/>
      <c r="D19" s="46"/>
      <c r="E19" s="46"/>
      <c r="F19" s="9">
        <f t="shared" si="1"/>
        <v>0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ht="12.75" customHeight="1" x14ac:dyDescent="0.25">
      <c r="A20" s="1"/>
      <c r="B20" s="4">
        <v>11</v>
      </c>
      <c r="C20" s="46"/>
      <c r="D20" s="46"/>
      <c r="E20" s="46"/>
      <c r="F20" s="9">
        <f t="shared" si="1"/>
        <v>10417.75</v>
      </c>
      <c r="G20" s="6"/>
      <c r="H20" s="4">
        <v>8385.16</v>
      </c>
      <c r="I20" s="6">
        <v>2032.59</v>
      </c>
      <c r="J20" s="4"/>
      <c r="K20" s="4"/>
      <c r="L20" s="4"/>
      <c r="M20" s="4"/>
      <c r="N20" s="4"/>
      <c r="O20" s="4"/>
      <c r="P20" s="4"/>
      <c r="Q20" s="4"/>
      <c r="R20" s="4"/>
    </row>
    <row r="21" spans="1:18" ht="12.75" customHeight="1" x14ac:dyDescent="0.25">
      <c r="A21" s="1"/>
      <c r="B21" s="4">
        <v>12</v>
      </c>
      <c r="C21" s="46"/>
      <c r="D21" s="46"/>
      <c r="E21" s="46"/>
      <c r="F21" s="9">
        <f>SUM(G21:R21)</f>
        <v>0</v>
      </c>
      <c r="G21" s="4"/>
      <c r="H21" s="4"/>
      <c r="I21" s="4"/>
      <c r="J21" s="4"/>
      <c r="K21" s="4"/>
      <c r="L21" s="4"/>
      <c r="M21" s="4"/>
      <c r="N21" s="6"/>
      <c r="O21" s="4"/>
      <c r="P21" s="4"/>
      <c r="Q21" s="4"/>
      <c r="R21" s="4"/>
    </row>
    <row r="22" spans="1:18" ht="22.5" customHeight="1" x14ac:dyDescent="0.25">
      <c r="A22" s="1"/>
      <c r="B22" s="4">
        <v>13</v>
      </c>
      <c r="C22" s="48" t="s">
        <v>27</v>
      </c>
      <c r="D22" s="48"/>
      <c r="E22" s="48"/>
      <c r="F22" s="5">
        <f>F23+F24</f>
        <v>0</v>
      </c>
      <c r="G22" s="5">
        <f t="shared" ref="G22:R22" si="3">G23+G24</f>
        <v>0</v>
      </c>
      <c r="H22" s="5">
        <f t="shared" si="3"/>
        <v>0</v>
      </c>
      <c r="I22" s="5">
        <f t="shared" si="3"/>
        <v>0</v>
      </c>
      <c r="J22" s="5">
        <f t="shared" si="3"/>
        <v>0</v>
      </c>
      <c r="K22" s="5">
        <f t="shared" si="3"/>
        <v>0</v>
      </c>
      <c r="L22" s="5">
        <f t="shared" si="3"/>
        <v>0</v>
      </c>
      <c r="M22" s="5">
        <f t="shared" si="3"/>
        <v>0</v>
      </c>
      <c r="N22" s="5">
        <f t="shared" si="3"/>
        <v>0</v>
      </c>
      <c r="O22" s="5">
        <f t="shared" si="3"/>
        <v>0</v>
      </c>
      <c r="P22" s="5">
        <f t="shared" si="3"/>
        <v>0</v>
      </c>
      <c r="Q22" s="5">
        <f t="shared" si="3"/>
        <v>0</v>
      </c>
      <c r="R22" s="5">
        <f t="shared" si="3"/>
        <v>0</v>
      </c>
    </row>
    <row r="23" spans="1:18" ht="13.5" customHeight="1" x14ac:dyDescent="0.25">
      <c r="A23" s="1"/>
      <c r="B23" s="4">
        <v>14</v>
      </c>
      <c r="C23" s="46"/>
      <c r="D23" s="46"/>
      <c r="E23" s="46"/>
      <c r="F23" s="9">
        <f t="shared" si="1"/>
        <v>0</v>
      </c>
      <c r="G23" s="4"/>
      <c r="H23" s="6"/>
      <c r="I23" s="6"/>
      <c r="J23" s="4"/>
      <c r="K23" s="4"/>
      <c r="L23" s="4"/>
      <c r="M23" s="4"/>
      <c r="N23" s="4"/>
      <c r="O23" s="4"/>
      <c r="P23" s="4"/>
      <c r="Q23" s="4"/>
      <c r="R23" s="4"/>
    </row>
    <row r="24" spans="1:18" ht="12.75" customHeight="1" x14ac:dyDescent="0.25">
      <c r="A24" s="1"/>
      <c r="B24" s="4">
        <v>15</v>
      </c>
      <c r="C24" s="46"/>
      <c r="D24" s="46"/>
      <c r="E24" s="46"/>
      <c r="F24" s="9">
        <f t="shared" si="1"/>
        <v>0</v>
      </c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</row>
    <row r="25" spans="1:18" ht="22.5" customHeight="1" x14ac:dyDescent="0.25">
      <c r="A25" s="1"/>
      <c r="B25" s="4">
        <v>16</v>
      </c>
      <c r="C25" s="48" t="s">
        <v>28</v>
      </c>
      <c r="D25" s="48"/>
      <c r="E25" s="48"/>
      <c r="F25" s="5">
        <f>F26+F27</f>
        <v>0</v>
      </c>
      <c r="G25" s="5">
        <f t="shared" ref="G25:R25" si="4">G26+G27</f>
        <v>0</v>
      </c>
      <c r="H25" s="5">
        <f t="shared" si="4"/>
        <v>0</v>
      </c>
      <c r="I25" s="5">
        <f t="shared" si="4"/>
        <v>0</v>
      </c>
      <c r="J25" s="5">
        <f t="shared" si="4"/>
        <v>0</v>
      </c>
      <c r="K25" s="5">
        <f t="shared" si="4"/>
        <v>0</v>
      </c>
      <c r="L25" s="5">
        <f t="shared" si="4"/>
        <v>0</v>
      </c>
      <c r="M25" s="5">
        <f t="shared" si="4"/>
        <v>0</v>
      </c>
      <c r="N25" s="5">
        <f t="shared" si="4"/>
        <v>0</v>
      </c>
      <c r="O25" s="5">
        <f t="shared" si="4"/>
        <v>0</v>
      </c>
      <c r="P25" s="5">
        <f t="shared" si="4"/>
        <v>0</v>
      </c>
      <c r="Q25" s="5">
        <f t="shared" si="4"/>
        <v>0</v>
      </c>
      <c r="R25" s="5">
        <f t="shared" si="4"/>
        <v>0</v>
      </c>
    </row>
    <row r="26" spans="1:18" ht="12.75" customHeight="1" x14ac:dyDescent="0.25">
      <c r="A26" s="1"/>
      <c r="B26" s="4">
        <v>17</v>
      </c>
      <c r="C26" s="46"/>
      <c r="D26" s="46"/>
      <c r="E26" s="46"/>
      <c r="F26" s="9">
        <f t="shared" si="1"/>
        <v>0</v>
      </c>
      <c r="G26" s="4"/>
      <c r="H26" s="6"/>
      <c r="I26" s="4"/>
      <c r="J26" s="4"/>
      <c r="K26" s="8"/>
      <c r="L26" s="8"/>
      <c r="M26" s="8"/>
      <c r="N26" s="4"/>
      <c r="O26" s="4"/>
      <c r="P26" s="4"/>
      <c r="Q26" s="4"/>
      <c r="R26" s="4"/>
    </row>
    <row r="27" spans="1:18" ht="13.5" customHeight="1" x14ac:dyDescent="0.25">
      <c r="A27" s="1"/>
      <c r="B27" s="4">
        <v>18</v>
      </c>
      <c r="C27" s="46"/>
      <c r="D27" s="46"/>
      <c r="E27" s="46"/>
      <c r="F27" s="9">
        <f t="shared" si="1"/>
        <v>0</v>
      </c>
      <c r="G27" s="6"/>
      <c r="H27" s="6"/>
      <c r="I27" s="4"/>
      <c r="J27" s="4"/>
      <c r="K27" s="8"/>
      <c r="L27" s="8"/>
      <c r="M27" s="8"/>
      <c r="N27" s="4"/>
      <c r="O27" s="4"/>
      <c r="P27" s="4"/>
      <c r="Q27" s="4"/>
      <c r="R27" s="4"/>
    </row>
    <row r="28" spans="1:18" ht="13.5" customHeight="1" x14ac:dyDescent="0.25">
      <c r="A28" s="1"/>
      <c r="B28" s="4">
        <v>19</v>
      </c>
      <c r="C28" s="47" t="s">
        <v>29</v>
      </c>
      <c r="D28" s="47"/>
      <c r="E28" s="47"/>
      <c r="F28" s="5">
        <f>F29+F30</f>
        <v>0</v>
      </c>
      <c r="G28" s="5">
        <f t="shared" ref="G28:R28" si="5">G29+G30</f>
        <v>0</v>
      </c>
      <c r="H28" s="5">
        <f t="shared" si="5"/>
        <v>0</v>
      </c>
      <c r="I28" s="5">
        <f t="shared" si="5"/>
        <v>0</v>
      </c>
      <c r="J28" s="5">
        <f t="shared" si="5"/>
        <v>0</v>
      </c>
      <c r="K28" s="5">
        <f t="shared" si="5"/>
        <v>0</v>
      </c>
      <c r="L28" s="5">
        <f t="shared" si="5"/>
        <v>0</v>
      </c>
      <c r="M28" s="5">
        <f t="shared" si="5"/>
        <v>0</v>
      </c>
      <c r="N28" s="5">
        <f t="shared" si="5"/>
        <v>0</v>
      </c>
      <c r="O28" s="5">
        <f t="shared" si="5"/>
        <v>0</v>
      </c>
      <c r="P28" s="5">
        <f t="shared" si="5"/>
        <v>0</v>
      </c>
      <c r="Q28" s="5">
        <f t="shared" si="5"/>
        <v>0</v>
      </c>
      <c r="R28" s="5">
        <f t="shared" si="5"/>
        <v>0</v>
      </c>
    </row>
    <row r="29" spans="1:18" ht="12" customHeight="1" x14ac:dyDescent="0.25">
      <c r="A29" s="1"/>
      <c r="B29" s="4">
        <v>20</v>
      </c>
      <c r="C29" s="46"/>
      <c r="D29" s="46"/>
      <c r="E29" s="46"/>
      <c r="F29" s="9">
        <f t="shared" si="1"/>
        <v>0</v>
      </c>
      <c r="G29" s="4"/>
      <c r="H29" s="6"/>
      <c r="I29" s="6"/>
      <c r="J29" s="4"/>
      <c r="K29" s="8"/>
      <c r="L29" s="8"/>
      <c r="M29" s="8"/>
      <c r="N29" s="4"/>
      <c r="O29" s="4"/>
      <c r="P29" s="4"/>
      <c r="Q29" s="4"/>
      <c r="R29" s="4"/>
    </row>
    <row r="30" spans="1:18" x14ac:dyDescent="0.25">
      <c r="A30" s="1"/>
      <c r="B30" s="4">
        <v>21</v>
      </c>
      <c r="C30" s="46"/>
      <c r="D30" s="46"/>
      <c r="E30" s="46"/>
      <c r="F30" s="9">
        <f t="shared" si="1"/>
        <v>0</v>
      </c>
      <c r="G30" s="6"/>
      <c r="H30" s="6"/>
      <c r="I30" s="9"/>
      <c r="J30" s="4"/>
      <c r="K30" s="8"/>
      <c r="L30" s="8"/>
      <c r="M30" s="8"/>
      <c r="N30" s="4"/>
      <c r="O30" s="4"/>
      <c r="P30" s="4"/>
      <c r="Q30" s="4"/>
      <c r="R30" s="4"/>
    </row>
    <row r="31" spans="1:18" ht="24" customHeight="1" x14ac:dyDescent="0.25">
      <c r="A31" s="1"/>
      <c r="B31" s="4">
        <v>22</v>
      </c>
      <c r="C31" s="48" t="s">
        <v>30</v>
      </c>
      <c r="D31" s="48"/>
      <c r="E31" s="48"/>
      <c r="F31" s="5">
        <f>F32+F33</f>
        <v>2340.5</v>
      </c>
      <c r="G31" s="5">
        <f t="shared" ref="G31:R31" si="6">G32+G33</f>
        <v>0</v>
      </c>
      <c r="H31" s="5">
        <f t="shared" si="6"/>
        <v>0</v>
      </c>
      <c r="I31" s="5">
        <f t="shared" si="6"/>
        <v>2340.5</v>
      </c>
      <c r="J31" s="5">
        <f t="shared" si="6"/>
        <v>0</v>
      </c>
      <c r="K31" s="5">
        <f t="shared" si="6"/>
        <v>0</v>
      </c>
      <c r="L31" s="5">
        <f t="shared" si="6"/>
        <v>0</v>
      </c>
      <c r="M31" s="5">
        <f t="shared" si="6"/>
        <v>0</v>
      </c>
      <c r="N31" s="5">
        <f t="shared" si="6"/>
        <v>0</v>
      </c>
      <c r="O31" s="5">
        <f t="shared" si="6"/>
        <v>0</v>
      </c>
      <c r="P31" s="5">
        <f t="shared" si="6"/>
        <v>0</v>
      </c>
      <c r="Q31" s="5">
        <f t="shared" si="6"/>
        <v>0</v>
      </c>
      <c r="R31" s="5">
        <f t="shared" si="6"/>
        <v>0</v>
      </c>
    </row>
    <row r="32" spans="1:18" ht="12.75" customHeight="1" x14ac:dyDescent="0.25">
      <c r="A32" s="1"/>
      <c r="B32" s="4">
        <v>23</v>
      </c>
      <c r="C32" s="40" t="s">
        <v>86</v>
      </c>
      <c r="D32" s="41"/>
      <c r="E32" s="42"/>
      <c r="F32" s="9">
        <f t="shared" si="1"/>
        <v>2340.5</v>
      </c>
      <c r="G32" s="4"/>
      <c r="H32" s="6"/>
      <c r="I32" s="6">
        <v>2340.5</v>
      </c>
      <c r="J32" s="4"/>
      <c r="K32" s="8"/>
      <c r="L32" s="8"/>
      <c r="M32" s="8"/>
      <c r="N32" s="4"/>
      <c r="O32" s="4"/>
      <c r="P32" s="4"/>
      <c r="Q32" s="4"/>
      <c r="R32" s="4"/>
    </row>
    <row r="33" spans="1:18" ht="13.5" customHeight="1" x14ac:dyDescent="0.25">
      <c r="A33" s="1"/>
      <c r="B33" s="4">
        <v>24</v>
      </c>
      <c r="C33" s="40"/>
      <c r="D33" s="41"/>
      <c r="E33" s="42"/>
      <c r="F33" s="9">
        <f t="shared" si="1"/>
        <v>0</v>
      </c>
      <c r="G33" s="4"/>
      <c r="H33" s="6"/>
      <c r="I33" s="6"/>
      <c r="J33" s="4"/>
      <c r="K33" s="8"/>
      <c r="L33" s="8"/>
      <c r="M33" s="8"/>
      <c r="N33" s="4"/>
      <c r="O33" s="4"/>
      <c r="P33" s="4"/>
      <c r="Q33" s="4"/>
      <c r="R33" s="4"/>
    </row>
    <row r="34" spans="1:18" ht="21.75" customHeight="1" x14ac:dyDescent="0.25">
      <c r="A34" s="1"/>
      <c r="B34" s="4">
        <v>25</v>
      </c>
      <c r="C34" s="43" t="s">
        <v>31</v>
      </c>
      <c r="D34" s="44"/>
      <c r="E34" s="45"/>
      <c r="F34" s="5">
        <f>F35+F36</f>
        <v>2341.86</v>
      </c>
      <c r="G34" s="5">
        <f t="shared" ref="G34:R34" si="7">G35+G36</f>
        <v>0</v>
      </c>
      <c r="H34" s="5">
        <f t="shared" si="7"/>
        <v>0</v>
      </c>
      <c r="I34" s="5">
        <f t="shared" si="7"/>
        <v>2341.86</v>
      </c>
      <c r="J34" s="5">
        <f t="shared" si="7"/>
        <v>0</v>
      </c>
      <c r="K34" s="5">
        <f t="shared" si="7"/>
        <v>0</v>
      </c>
      <c r="L34" s="5">
        <f t="shared" si="7"/>
        <v>0</v>
      </c>
      <c r="M34" s="5">
        <f t="shared" si="7"/>
        <v>0</v>
      </c>
      <c r="N34" s="5">
        <f t="shared" si="7"/>
        <v>0</v>
      </c>
      <c r="O34" s="5">
        <f t="shared" si="7"/>
        <v>0</v>
      </c>
      <c r="P34" s="5">
        <f t="shared" si="7"/>
        <v>0</v>
      </c>
      <c r="Q34" s="5">
        <f t="shared" si="7"/>
        <v>0</v>
      </c>
      <c r="R34" s="5">
        <f t="shared" si="7"/>
        <v>0</v>
      </c>
    </row>
    <row r="35" spans="1:18" ht="12" customHeight="1" x14ac:dyDescent="0.25">
      <c r="A35" s="1"/>
      <c r="B35" s="4">
        <v>26</v>
      </c>
      <c r="C35" s="40" t="s">
        <v>85</v>
      </c>
      <c r="D35" s="41"/>
      <c r="E35" s="42"/>
      <c r="F35" s="9">
        <f t="shared" si="1"/>
        <v>2341.86</v>
      </c>
      <c r="G35" s="4"/>
      <c r="H35" s="6"/>
      <c r="I35" s="6">
        <v>2341.86</v>
      </c>
      <c r="J35" s="4"/>
      <c r="K35" s="8"/>
      <c r="L35" s="8"/>
      <c r="M35" s="8"/>
      <c r="N35" s="4"/>
      <c r="O35" s="4"/>
      <c r="P35" s="4"/>
      <c r="Q35" s="4"/>
      <c r="R35" s="4"/>
    </row>
    <row r="36" spans="1:18" ht="12.75" customHeight="1" x14ac:dyDescent="0.25">
      <c r="A36" s="1"/>
      <c r="B36" s="4">
        <v>27</v>
      </c>
      <c r="C36" s="40"/>
      <c r="D36" s="41"/>
      <c r="E36" s="42"/>
      <c r="F36" s="9">
        <f t="shared" si="1"/>
        <v>0</v>
      </c>
      <c r="G36" s="4"/>
      <c r="H36" s="6"/>
      <c r="I36" s="6"/>
      <c r="J36" s="4"/>
      <c r="K36" s="8"/>
      <c r="L36" s="8"/>
      <c r="M36" s="8"/>
      <c r="N36" s="4"/>
      <c r="O36" s="4"/>
      <c r="P36" s="4"/>
      <c r="Q36" s="4"/>
      <c r="R36" s="4"/>
    </row>
    <row r="37" spans="1:18" ht="32.25" customHeight="1" x14ac:dyDescent="0.25">
      <c r="A37" s="1"/>
      <c r="B37" s="4">
        <v>28</v>
      </c>
      <c r="C37" s="43" t="s">
        <v>53</v>
      </c>
      <c r="D37" s="44"/>
      <c r="E37" s="45"/>
      <c r="F37" s="5">
        <f>F38+F39</f>
        <v>0</v>
      </c>
      <c r="G37" s="5">
        <f t="shared" ref="G37:R37" si="8">G38+G39+G40+G41+G42+G43+G54</f>
        <v>0</v>
      </c>
      <c r="H37" s="5">
        <f t="shared" si="8"/>
        <v>0</v>
      </c>
      <c r="I37" s="5">
        <f t="shared" si="8"/>
        <v>0</v>
      </c>
      <c r="J37" s="5">
        <f t="shared" si="8"/>
        <v>0</v>
      </c>
      <c r="K37" s="5">
        <f t="shared" si="8"/>
        <v>0</v>
      </c>
      <c r="L37" s="5">
        <f t="shared" si="8"/>
        <v>0</v>
      </c>
      <c r="M37" s="5">
        <f t="shared" si="8"/>
        <v>0</v>
      </c>
      <c r="N37" s="5">
        <f t="shared" si="8"/>
        <v>0</v>
      </c>
      <c r="O37" s="5">
        <f t="shared" si="8"/>
        <v>0</v>
      </c>
      <c r="P37" s="5">
        <f t="shared" si="8"/>
        <v>0</v>
      </c>
      <c r="Q37" s="5">
        <f t="shared" si="8"/>
        <v>0</v>
      </c>
      <c r="R37" s="5">
        <f t="shared" si="8"/>
        <v>0</v>
      </c>
    </row>
    <row r="38" spans="1:18" ht="12.75" customHeight="1" x14ac:dyDescent="0.25">
      <c r="A38" s="1"/>
      <c r="B38" s="4">
        <v>29</v>
      </c>
      <c r="C38" s="40"/>
      <c r="D38" s="41"/>
      <c r="E38" s="42"/>
      <c r="F38" s="9">
        <f>SUM(G38:R38)</f>
        <v>0</v>
      </c>
      <c r="G38" s="4"/>
      <c r="H38" s="6"/>
      <c r="I38" s="6"/>
      <c r="J38" s="4"/>
      <c r="K38" s="8"/>
      <c r="L38" s="8"/>
      <c r="M38" s="8"/>
      <c r="N38" s="4"/>
      <c r="O38" s="4"/>
      <c r="P38" s="4"/>
      <c r="Q38" s="4"/>
      <c r="R38" s="4"/>
    </row>
    <row r="39" spans="1:18" ht="12.75" customHeight="1" x14ac:dyDescent="0.25">
      <c r="A39" s="1"/>
      <c r="B39" s="4">
        <v>30</v>
      </c>
      <c r="C39" s="40"/>
      <c r="D39" s="41"/>
      <c r="E39" s="42"/>
      <c r="F39" s="9">
        <f t="shared" si="1"/>
        <v>0</v>
      </c>
      <c r="G39" s="4"/>
      <c r="H39" s="6"/>
      <c r="I39" s="6"/>
      <c r="J39" s="4"/>
      <c r="K39" s="8"/>
      <c r="L39" s="8"/>
      <c r="M39" s="8"/>
      <c r="N39" s="4"/>
      <c r="O39" s="4"/>
      <c r="P39" s="4"/>
      <c r="Q39" s="4"/>
      <c r="R39" s="4"/>
    </row>
    <row r="40" spans="1:18" ht="33" customHeight="1" x14ac:dyDescent="0.25">
      <c r="A40" s="1"/>
      <c r="B40" s="4">
        <v>31</v>
      </c>
      <c r="C40" s="43" t="s">
        <v>54</v>
      </c>
      <c r="D40" s="44"/>
      <c r="E40" s="45"/>
      <c r="F40" s="5">
        <f>F41+F42</f>
        <v>0</v>
      </c>
      <c r="G40" s="5">
        <f t="shared" ref="G40:R40" si="9">G41+G42</f>
        <v>0</v>
      </c>
      <c r="H40" s="5">
        <f t="shared" si="9"/>
        <v>0</v>
      </c>
      <c r="I40" s="5">
        <f t="shared" si="9"/>
        <v>0</v>
      </c>
      <c r="J40" s="5">
        <f t="shared" si="9"/>
        <v>0</v>
      </c>
      <c r="K40" s="5">
        <f t="shared" si="9"/>
        <v>0</v>
      </c>
      <c r="L40" s="5">
        <f t="shared" si="9"/>
        <v>0</v>
      </c>
      <c r="M40" s="5">
        <f t="shared" si="9"/>
        <v>0</v>
      </c>
      <c r="N40" s="5">
        <f t="shared" si="9"/>
        <v>0</v>
      </c>
      <c r="O40" s="5">
        <f t="shared" si="9"/>
        <v>0</v>
      </c>
      <c r="P40" s="5">
        <f t="shared" si="9"/>
        <v>0</v>
      </c>
      <c r="Q40" s="5">
        <f t="shared" si="9"/>
        <v>0</v>
      </c>
      <c r="R40" s="5">
        <f t="shared" si="9"/>
        <v>0</v>
      </c>
    </row>
    <row r="41" spans="1:18" ht="13.5" customHeight="1" x14ac:dyDescent="0.25">
      <c r="A41" s="1"/>
      <c r="B41" s="4">
        <v>32</v>
      </c>
      <c r="C41" s="40"/>
      <c r="D41" s="41"/>
      <c r="E41" s="42"/>
      <c r="F41" s="9">
        <f t="shared" si="1"/>
        <v>0</v>
      </c>
      <c r="G41" s="4"/>
      <c r="H41" s="6"/>
      <c r="I41" s="6"/>
      <c r="J41" s="4"/>
      <c r="K41" s="8"/>
      <c r="L41" s="8"/>
      <c r="M41" s="8"/>
      <c r="N41" s="4"/>
      <c r="O41" s="4"/>
      <c r="P41" s="4"/>
      <c r="Q41" s="4"/>
      <c r="R41" s="4"/>
    </row>
    <row r="42" spans="1:18" ht="12.75" customHeight="1" x14ac:dyDescent="0.25">
      <c r="A42" s="1"/>
      <c r="B42" s="4">
        <v>33</v>
      </c>
      <c r="C42" s="40"/>
      <c r="D42" s="41"/>
      <c r="E42" s="42"/>
      <c r="F42" s="9">
        <f t="shared" si="1"/>
        <v>0</v>
      </c>
      <c r="G42" s="4"/>
      <c r="H42" s="6"/>
      <c r="I42" s="6"/>
      <c r="J42" s="4"/>
      <c r="K42" s="8"/>
      <c r="L42" s="8"/>
      <c r="M42" s="8"/>
      <c r="N42" s="4"/>
      <c r="O42" s="4"/>
      <c r="P42" s="4"/>
      <c r="Q42" s="4"/>
      <c r="R42" s="4"/>
    </row>
    <row r="43" spans="1:18" ht="24" customHeight="1" x14ac:dyDescent="0.25">
      <c r="A43" s="1"/>
      <c r="B43" s="4">
        <v>34</v>
      </c>
      <c r="C43" s="43" t="s">
        <v>55</v>
      </c>
      <c r="D43" s="44"/>
      <c r="E43" s="45"/>
      <c r="F43" s="5">
        <f>F44+F45</f>
        <v>0</v>
      </c>
      <c r="G43" s="5">
        <f t="shared" ref="G43:R43" si="10">G44+G45</f>
        <v>0</v>
      </c>
      <c r="H43" s="5">
        <f t="shared" si="10"/>
        <v>0</v>
      </c>
      <c r="I43" s="5">
        <f t="shared" si="10"/>
        <v>0</v>
      </c>
      <c r="J43" s="5">
        <f t="shared" si="10"/>
        <v>0</v>
      </c>
      <c r="K43" s="5">
        <f t="shared" si="10"/>
        <v>0</v>
      </c>
      <c r="L43" s="5">
        <f t="shared" si="10"/>
        <v>0</v>
      </c>
      <c r="M43" s="5">
        <f t="shared" si="10"/>
        <v>0</v>
      </c>
      <c r="N43" s="5">
        <f t="shared" si="10"/>
        <v>0</v>
      </c>
      <c r="O43" s="5">
        <f t="shared" si="10"/>
        <v>0</v>
      </c>
      <c r="P43" s="5">
        <f t="shared" si="10"/>
        <v>0</v>
      </c>
      <c r="Q43" s="5">
        <f t="shared" si="10"/>
        <v>0</v>
      </c>
      <c r="R43" s="5">
        <f t="shared" si="10"/>
        <v>0</v>
      </c>
    </row>
    <row r="44" spans="1:18" ht="12" customHeight="1" x14ac:dyDescent="0.25">
      <c r="A44" s="1"/>
      <c r="B44" s="4">
        <v>35</v>
      </c>
      <c r="C44" s="46"/>
      <c r="D44" s="46"/>
      <c r="E44" s="46"/>
      <c r="F44" s="9">
        <f t="shared" si="1"/>
        <v>0</v>
      </c>
      <c r="G44" s="4"/>
      <c r="H44" s="6"/>
      <c r="I44" s="6"/>
      <c r="J44" s="4"/>
      <c r="K44" s="8"/>
      <c r="L44" s="8"/>
      <c r="M44" s="8"/>
      <c r="N44" s="4"/>
      <c r="O44" s="4"/>
      <c r="P44" s="4"/>
      <c r="Q44" s="4"/>
      <c r="R44" s="4"/>
    </row>
    <row r="45" spans="1:18" ht="12.75" customHeight="1" x14ac:dyDescent="0.25">
      <c r="A45" s="1"/>
      <c r="B45" s="4">
        <v>36</v>
      </c>
      <c r="C45" s="46"/>
      <c r="D45" s="46"/>
      <c r="E45" s="46"/>
      <c r="F45" s="9">
        <f>SUM(G45:R45)</f>
        <v>0</v>
      </c>
      <c r="G45" s="4"/>
      <c r="H45" s="6"/>
      <c r="I45" s="6"/>
      <c r="J45" s="4"/>
      <c r="K45" s="8"/>
      <c r="L45" s="8"/>
      <c r="M45" s="8"/>
      <c r="N45" s="4"/>
      <c r="O45" s="4"/>
      <c r="P45" s="4"/>
      <c r="Q45" s="4"/>
      <c r="R45" s="4"/>
    </row>
    <row r="46" spans="1:18" ht="13.5" customHeight="1" x14ac:dyDescent="0.25">
      <c r="A46" s="1"/>
      <c r="B46" s="4">
        <v>37</v>
      </c>
      <c r="C46" s="47" t="s">
        <v>56</v>
      </c>
      <c r="D46" s="47"/>
      <c r="E46" s="47"/>
      <c r="F46" s="5">
        <f>F47+F48</f>
        <v>200</v>
      </c>
      <c r="G46" s="5">
        <f t="shared" ref="G46:R46" si="11">G47+G48</f>
        <v>0</v>
      </c>
      <c r="H46" s="5">
        <f t="shared" si="11"/>
        <v>100</v>
      </c>
      <c r="I46" s="5">
        <f t="shared" si="11"/>
        <v>100</v>
      </c>
      <c r="J46" s="5">
        <f t="shared" si="11"/>
        <v>0</v>
      </c>
      <c r="K46" s="5">
        <f t="shared" si="11"/>
        <v>0</v>
      </c>
      <c r="L46" s="5">
        <f t="shared" si="11"/>
        <v>0</v>
      </c>
      <c r="M46" s="5">
        <f t="shared" si="11"/>
        <v>0</v>
      </c>
      <c r="N46" s="5">
        <f t="shared" si="11"/>
        <v>0</v>
      </c>
      <c r="O46" s="5">
        <f t="shared" si="11"/>
        <v>0</v>
      </c>
      <c r="P46" s="5">
        <f t="shared" si="11"/>
        <v>0</v>
      </c>
      <c r="Q46" s="5">
        <f t="shared" si="11"/>
        <v>0</v>
      </c>
      <c r="R46" s="5">
        <f t="shared" si="11"/>
        <v>0</v>
      </c>
    </row>
    <row r="47" spans="1:18" ht="13.5" customHeight="1" x14ac:dyDescent="0.25">
      <c r="A47" s="1"/>
      <c r="B47" s="4">
        <v>38</v>
      </c>
      <c r="C47" s="46"/>
      <c r="D47" s="46"/>
      <c r="E47" s="46"/>
      <c r="F47" s="9">
        <f t="shared" si="1"/>
        <v>200</v>
      </c>
      <c r="G47" s="4"/>
      <c r="H47" s="6">
        <v>100</v>
      </c>
      <c r="I47" s="6">
        <v>100</v>
      </c>
      <c r="J47" s="4"/>
      <c r="K47" s="8"/>
      <c r="L47" s="8"/>
      <c r="M47" s="8"/>
      <c r="N47" s="4"/>
      <c r="O47" s="4"/>
      <c r="P47" s="4"/>
      <c r="Q47" s="4"/>
      <c r="R47" s="4"/>
    </row>
    <row r="48" spans="1:18" ht="13.5" customHeight="1" x14ac:dyDescent="0.25">
      <c r="A48" s="1"/>
      <c r="B48" s="4">
        <v>39</v>
      </c>
      <c r="C48" s="46"/>
      <c r="D48" s="46"/>
      <c r="E48" s="46"/>
      <c r="F48" s="9">
        <f t="shared" si="1"/>
        <v>0</v>
      </c>
      <c r="G48" s="4"/>
      <c r="H48" s="6"/>
      <c r="I48" s="6"/>
      <c r="J48" s="4"/>
      <c r="K48" s="8"/>
      <c r="L48" s="8"/>
      <c r="M48" s="8"/>
      <c r="N48" s="4"/>
      <c r="O48" s="4"/>
      <c r="P48" s="4"/>
      <c r="Q48" s="4"/>
      <c r="R48" s="4"/>
    </row>
    <row r="49" spans="1:18" ht="21.75" customHeight="1" x14ac:dyDescent="0.25">
      <c r="A49" s="1"/>
      <c r="B49" s="4">
        <v>40</v>
      </c>
      <c r="C49" s="48" t="s">
        <v>57</v>
      </c>
      <c r="D49" s="48"/>
      <c r="E49" s="48"/>
      <c r="F49" s="5">
        <f>F50+F51</f>
        <v>3145</v>
      </c>
      <c r="G49" s="5">
        <f t="shared" ref="G49:R49" si="12">G50+G51</f>
        <v>0</v>
      </c>
      <c r="H49" s="5">
        <f t="shared" si="12"/>
        <v>3145</v>
      </c>
      <c r="I49" s="5">
        <f t="shared" si="12"/>
        <v>0</v>
      </c>
      <c r="J49" s="5">
        <f t="shared" si="12"/>
        <v>0</v>
      </c>
      <c r="K49" s="5">
        <f t="shared" si="12"/>
        <v>0</v>
      </c>
      <c r="L49" s="5">
        <f t="shared" si="12"/>
        <v>0</v>
      </c>
      <c r="M49" s="5">
        <f t="shared" si="12"/>
        <v>0</v>
      </c>
      <c r="N49" s="5">
        <f t="shared" si="12"/>
        <v>0</v>
      </c>
      <c r="O49" s="5">
        <f t="shared" si="12"/>
        <v>0</v>
      </c>
      <c r="P49" s="5">
        <f t="shared" si="12"/>
        <v>0</v>
      </c>
      <c r="Q49" s="5">
        <f t="shared" si="12"/>
        <v>0</v>
      </c>
      <c r="R49" s="5">
        <f t="shared" si="12"/>
        <v>0</v>
      </c>
    </row>
    <row r="50" spans="1:18" ht="12.75" customHeight="1" x14ac:dyDescent="0.25">
      <c r="A50" s="1"/>
      <c r="B50" s="4">
        <v>41</v>
      </c>
      <c r="C50" s="46" t="s">
        <v>74</v>
      </c>
      <c r="D50" s="46"/>
      <c r="E50" s="46"/>
      <c r="F50" s="9">
        <f t="shared" si="1"/>
        <v>3145</v>
      </c>
      <c r="G50" s="4"/>
      <c r="H50" s="6">
        <v>3145</v>
      </c>
      <c r="I50" s="6"/>
      <c r="J50" s="4"/>
      <c r="K50" s="8"/>
      <c r="L50" s="8"/>
      <c r="M50" s="8"/>
      <c r="N50" s="4"/>
      <c r="O50" s="4"/>
      <c r="P50" s="4"/>
      <c r="Q50" s="4"/>
      <c r="R50" s="4"/>
    </row>
    <row r="51" spans="1:18" ht="12.75" customHeight="1" x14ac:dyDescent="0.25">
      <c r="A51" s="1"/>
      <c r="B51" s="4">
        <v>42</v>
      </c>
      <c r="C51" s="46"/>
      <c r="D51" s="46"/>
      <c r="E51" s="46"/>
      <c r="F51" s="9">
        <f t="shared" si="1"/>
        <v>0</v>
      </c>
      <c r="G51" s="4"/>
      <c r="H51" s="6"/>
      <c r="I51" s="6"/>
      <c r="J51" s="4"/>
      <c r="K51" s="8"/>
      <c r="L51" s="8"/>
      <c r="M51" s="8"/>
      <c r="N51" s="4"/>
      <c r="O51" s="4"/>
      <c r="P51" s="4"/>
      <c r="Q51" s="4"/>
      <c r="R51" s="4"/>
    </row>
    <row r="52" spans="1:18" ht="12.75" customHeight="1" x14ac:dyDescent="0.25">
      <c r="A52" s="1"/>
      <c r="B52" s="4">
        <v>43</v>
      </c>
      <c r="C52" s="47" t="s">
        <v>58</v>
      </c>
      <c r="D52" s="47"/>
      <c r="E52" s="47"/>
      <c r="F52" s="5">
        <f>F53+F54</f>
        <v>0</v>
      </c>
      <c r="G52" s="5">
        <f t="shared" ref="G52:R52" si="13">G53+G54</f>
        <v>0</v>
      </c>
      <c r="H52" s="5">
        <f t="shared" si="13"/>
        <v>0</v>
      </c>
      <c r="I52" s="5">
        <f t="shared" si="13"/>
        <v>0</v>
      </c>
      <c r="J52" s="5">
        <f t="shared" si="13"/>
        <v>0</v>
      </c>
      <c r="K52" s="5">
        <f t="shared" si="13"/>
        <v>0</v>
      </c>
      <c r="L52" s="5">
        <f t="shared" si="13"/>
        <v>0</v>
      </c>
      <c r="M52" s="5">
        <f t="shared" si="13"/>
        <v>0</v>
      </c>
      <c r="N52" s="5">
        <f t="shared" si="13"/>
        <v>0</v>
      </c>
      <c r="O52" s="5">
        <f t="shared" si="13"/>
        <v>0</v>
      </c>
      <c r="P52" s="5">
        <f t="shared" si="13"/>
        <v>0</v>
      </c>
      <c r="Q52" s="5">
        <f t="shared" si="13"/>
        <v>0</v>
      </c>
      <c r="R52" s="5">
        <f t="shared" si="13"/>
        <v>0</v>
      </c>
    </row>
    <row r="53" spans="1:18" ht="12" customHeight="1" x14ac:dyDescent="0.25">
      <c r="A53" s="1"/>
      <c r="B53" s="4">
        <v>44</v>
      </c>
      <c r="C53" s="46"/>
      <c r="D53" s="46"/>
      <c r="E53" s="46"/>
      <c r="F53" s="9">
        <f t="shared" si="1"/>
        <v>0</v>
      </c>
      <c r="G53" s="4"/>
      <c r="H53" s="6"/>
      <c r="I53" s="6"/>
      <c r="J53" s="4"/>
      <c r="K53" s="8"/>
      <c r="L53" s="8"/>
      <c r="M53" s="8"/>
      <c r="N53" s="4"/>
      <c r="O53" s="4"/>
      <c r="P53" s="4"/>
      <c r="Q53" s="4"/>
      <c r="R53" s="4"/>
    </row>
    <row r="54" spans="1:18" ht="12.75" customHeight="1" x14ac:dyDescent="0.25">
      <c r="A54" s="1"/>
      <c r="B54" s="4">
        <v>45</v>
      </c>
      <c r="C54" s="46"/>
      <c r="D54" s="46"/>
      <c r="E54" s="46"/>
      <c r="F54" s="9">
        <f t="shared" si="1"/>
        <v>0</v>
      </c>
      <c r="G54" s="4"/>
      <c r="H54" s="6"/>
      <c r="I54" s="6"/>
      <c r="J54" s="4"/>
      <c r="K54" s="8"/>
      <c r="L54" s="8"/>
      <c r="M54" s="8"/>
      <c r="N54" s="4"/>
      <c r="O54" s="4"/>
      <c r="P54" s="4"/>
      <c r="Q54" s="4"/>
      <c r="R54" s="4"/>
    </row>
    <row r="55" spans="1:18" ht="12.75" customHeight="1" x14ac:dyDescent="0.25">
      <c r="A55" s="1"/>
      <c r="B55" s="4">
        <v>46</v>
      </c>
      <c r="C55" s="47" t="s">
        <v>59</v>
      </c>
      <c r="D55" s="47"/>
      <c r="E55" s="47"/>
      <c r="F55" s="5">
        <f>F56+F57</f>
        <v>3100</v>
      </c>
      <c r="G55" s="5">
        <f t="shared" ref="G55:R55" si="14">G56+G57</f>
        <v>0</v>
      </c>
      <c r="H55" s="5">
        <f t="shared" si="14"/>
        <v>3100</v>
      </c>
      <c r="I55" s="5">
        <f t="shared" si="14"/>
        <v>0</v>
      </c>
      <c r="J55" s="5">
        <f t="shared" si="14"/>
        <v>0</v>
      </c>
      <c r="K55" s="5">
        <f t="shared" si="14"/>
        <v>0</v>
      </c>
      <c r="L55" s="5">
        <f t="shared" si="14"/>
        <v>0</v>
      </c>
      <c r="M55" s="5">
        <f t="shared" si="14"/>
        <v>0</v>
      </c>
      <c r="N55" s="5">
        <f t="shared" si="14"/>
        <v>0</v>
      </c>
      <c r="O55" s="5">
        <f t="shared" si="14"/>
        <v>0</v>
      </c>
      <c r="P55" s="5">
        <f t="shared" si="14"/>
        <v>0</v>
      </c>
      <c r="Q55" s="5">
        <f t="shared" si="14"/>
        <v>0</v>
      </c>
      <c r="R55" s="5">
        <f t="shared" si="14"/>
        <v>0</v>
      </c>
    </row>
    <row r="56" spans="1:18" ht="12.75" customHeight="1" x14ac:dyDescent="0.25">
      <c r="A56" s="1"/>
      <c r="B56" s="4">
        <v>47</v>
      </c>
      <c r="C56" s="46" t="s">
        <v>72</v>
      </c>
      <c r="D56" s="46"/>
      <c r="E56" s="46"/>
      <c r="F56" s="9">
        <f t="shared" si="1"/>
        <v>2400</v>
      </c>
      <c r="G56" s="4"/>
      <c r="H56" s="6">
        <v>2400</v>
      </c>
      <c r="I56" s="6"/>
      <c r="J56" s="4"/>
      <c r="K56" s="8"/>
      <c r="L56" s="8"/>
      <c r="M56" s="8"/>
      <c r="N56" s="4"/>
      <c r="O56" s="4"/>
      <c r="P56" s="4"/>
      <c r="Q56" s="4"/>
      <c r="R56" s="4"/>
    </row>
    <row r="57" spans="1:18" ht="13.5" customHeight="1" x14ac:dyDescent="0.25">
      <c r="A57" s="1"/>
      <c r="B57" s="4">
        <v>48</v>
      </c>
      <c r="C57" s="46" t="s">
        <v>73</v>
      </c>
      <c r="D57" s="46"/>
      <c r="E57" s="46"/>
      <c r="F57" s="9">
        <f t="shared" si="1"/>
        <v>700</v>
      </c>
      <c r="G57" s="4"/>
      <c r="H57" s="6">
        <v>700</v>
      </c>
      <c r="I57" s="6"/>
      <c r="J57" s="4"/>
      <c r="K57" s="8"/>
      <c r="L57" s="8"/>
      <c r="M57" s="8"/>
      <c r="N57" s="4"/>
      <c r="O57" s="4"/>
      <c r="P57" s="4"/>
      <c r="Q57" s="4"/>
      <c r="R57" s="4"/>
    </row>
    <row r="58" spans="1:18" ht="12.75" customHeight="1" x14ac:dyDescent="0.25">
      <c r="A58" s="1"/>
      <c r="B58" s="4"/>
      <c r="C58" s="47" t="s">
        <v>2</v>
      </c>
      <c r="D58" s="47"/>
      <c r="E58" s="47"/>
      <c r="F58" s="5">
        <f>F10+F17+F22+F25+F28+F31+F34+F37+F40+F43+F46+F49+F52+F55</f>
        <v>21545.11</v>
      </c>
      <c r="G58" s="5">
        <f>G10+G17+G22+G25+G28+G31+G34+G37+G40+G43+G46+G49+G52+G55</f>
        <v>0</v>
      </c>
      <c r="H58" s="5">
        <f>H10+H17+H22+H25+H28+H31+H34+H37+H40+H43+H46+H49+H52+H55</f>
        <v>14730.16</v>
      </c>
      <c r="I58" s="5">
        <f t="shared" ref="I58:R58" si="15">I10+I17+I22+I25+I28+I31+I34+I37+I40+I43+I46+I49+I52+I55</f>
        <v>6814.9500000000007</v>
      </c>
      <c r="J58" s="5">
        <f t="shared" si="15"/>
        <v>0</v>
      </c>
      <c r="K58" s="5">
        <f t="shared" si="15"/>
        <v>0</v>
      </c>
      <c r="L58" s="5">
        <f t="shared" si="15"/>
        <v>0</v>
      </c>
      <c r="M58" s="5">
        <f t="shared" si="15"/>
        <v>0</v>
      </c>
      <c r="N58" s="5">
        <f t="shared" si="15"/>
        <v>0</v>
      </c>
      <c r="O58" s="5">
        <f t="shared" si="15"/>
        <v>0</v>
      </c>
      <c r="P58" s="5">
        <f t="shared" si="15"/>
        <v>0</v>
      </c>
      <c r="Q58" s="5">
        <f t="shared" si="15"/>
        <v>0</v>
      </c>
      <c r="R58" s="5">
        <f t="shared" si="15"/>
        <v>0</v>
      </c>
    </row>
    <row r="59" spans="1:18" x14ac:dyDescent="0.25">
      <c r="A59" s="1"/>
      <c r="B59" s="26" t="s">
        <v>36</v>
      </c>
      <c r="C59" s="26" t="s">
        <v>36</v>
      </c>
      <c r="D59" s="27"/>
      <c r="E59" s="27"/>
      <c r="F59" s="27"/>
      <c r="G59" s="11"/>
      <c r="H59" s="11"/>
      <c r="I59" s="11"/>
      <c r="J59" s="11"/>
      <c r="K59" s="11"/>
      <c r="L59" s="11"/>
      <c r="M59" s="10"/>
      <c r="N59" s="10"/>
      <c r="O59" s="10"/>
      <c r="P59" s="10"/>
      <c r="Q59" s="10"/>
      <c r="R59" s="10"/>
    </row>
    <row r="60" spans="1:18" ht="13.5" customHeight="1" x14ac:dyDescent="0.25">
      <c r="A60" s="1"/>
      <c r="B60" s="28"/>
      <c r="C60" s="28" t="s">
        <v>43</v>
      </c>
      <c r="D60" s="28"/>
      <c r="E60" s="28"/>
      <c r="F60" s="28"/>
      <c r="G60" s="11"/>
      <c r="H60" s="11"/>
      <c r="I60" s="11"/>
      <c r="J60" s="11"/>
      <c r="K60" s="11"/>
      <c r="L60" s="11"/>
      <c r="M60" s="10"/>
      <c r="N60" s="10"/>
      <c r="O60" s="10"/>
      <c r="P60" s="10"/>
      <c r="Q60" s="10"/>
      <c r="R60" s="10"/>
    </row>
    <row r="61" spans="1:18" ht="13.5" customHeight="1" x14ac:dyDescent="0.25">
      <c r="A61" s="1"/>
      <c r="B61" s="10"/>
      <c r="C61" s="10"/>
      <c r="D61" s="11"/>
      <c r="E61" s="11" t="s">
        <v>15</v>
      </c>
      <c r="F61" s="11"/>
      <c r="G61" s="12"/>
      <c r="H61" s="12"/>
      <c r="I61" s="34" t="s">
        <v>64</v>
      </c>
      <c r="J61" s="34"/>
      <c r="K61" s="11"/>
      <c r="L61" s="11"/>
      <c r="M61" s="10"/>
      <c r="N61" s="10"/>
      <c r="O61" s="10"/>
      <c r="P61" s="10"/>
      <c r="Q61" s="10"/>
      <c r="R61" s="10"/>
    </row>
    <row r="62" spans="1:18" ht="13.5" customHeight="1" x14ac:dyDescent="0.25">
      <c r="A62" s="1"/>
      <c r="B62" s="10"/>
      <c r="C62" s="10"/>
      <c r="D62" s="11"/>
      <c r="E62" s="11"/>
      <c r="F62" s="11"/>
      <c r="G62" s="11"/>
      <c r="H62" s="11"/>
      <c r="I62" s="11"/>
      <c r="J62" s="11"/>
      <c r="K62" s="11"/>
      <c r="L62" s="11"/>
      <c r="M62" s="10"/>
      <c r="N62" s="10"/>
      <c r="O62" s="10"/>
      <c r="P62" s="10"/>
      <c r="Q62" s="10"/>
      <c r="R62" s="10"/>
    </row>
    <row r="63" spans="1:18" ht="15" customHeight="1" x14ac:dyDescent="0.25">
      <c r="A63" s="1"/>
      <c r="B63" s="10"/>
      <c r="C63" s="10"/>
      <c r="D63" s="11"/>
      <c r="E63" s="11" t="s">
        <v>16</v>
      </c>
      <c r="F63" s="11"/>
      <c r="G63" s="12"/>
      <c r="H63" s="12"/>
      <c r="I63" s="30" t="s">
        <v>65</v>
      </c>
      <c r="J63" s="30"/>
      <c r="K63" s="11"/>
      <c r="L63" s="11"/>
      <c r="M63" s="10"/>
      <c r="N63" s="10"/>
      <c r="O63" s="10"/>
      <c r="P63" s="10"/>
      <c r="Q63" s="10"/>
      <c r="R63" s="10"/>
    </row>
    <row r="64" spans="1:18" ht="15" customHeight="1" x14ac:dyDescent="0.25">
      <c r="A64" s="1"/>
      <c r="B64" s="10"/>
      <c r="C64" s="10" t="s">
        <v>42</v>
      </c>
      <c r="D64" s="11" t="s">
        <v>66</v>
      </c>
      <c r="E64" s="11"/>
      <c r="F64" s="11"/>
      <c r="G64" s="11"/>
      <c r="H64" s="11"/>
      <c r="I64" s="11"/>
      <c r="J64" s="11"/>
      <c r="K64" s="11"/>
      <c r="L64" s="11"/>
      <c r="M64" s="10"/>
      <c r="N64" s="10"/>
      <c r="O64" s="10"/>
      <c r="P64" s="10"/>
      <c r="Q64" s="10"/>
      <c r="R64" s="10"/>
    </row>
    <row r="65" spans="1:18" x14ac:dyDescent="0.25">
      <c r="A65" s="1"/>
      <c r="B65" s="10"/>
      <c r="C65" s="23" t="s">
        <v>44</v>
      </c>
      <c r="D65" s="13"/>
      <c r="E65" s="13"/>
      <c r="F65" s="13"/>
      <c r="G65" s="13"/>
      <c r="H65" s="13"/>
      <c r="I65" s="13"/>
      <c r="J65" s="13"/>
      <c r="K65" s="11"/>
      <c r="L65" s="11"/>
      <c r="M65" s="10"/>
      <c r="N65" s="10"/>
      <c r="O65" s="10"/>
      <c r="P65" s="10"/>
      <c r="Q65" s="10"/>
      <c r="R65" s="10"/>
    </row>
    <row r="66" spans="1:18" x14ac:dyDescent="0.25">
      <c r="A66" s="1"/>
      <c r="B66" s="10"/>
      <c r="K66" s="11"/>
      <c r="L66" s="11"/>
      <c r="M66" s="10"/>
      <c r="N66" s="10"/>
      <c r="O66" s="10"/>
      <c r="P66" s="10"/>
      <c r="Q66" s="10"/>
      <c r="R66" s="10"/>
    </row>
    <row r="67" spans="1:18" x14ac:dyDescent="0.25">
      <c r="K67" s="13"/>
      <c r="L67" s="13"/>
    </row>
    <row r="68" spans="1:18" x14ac:dyDescent="0.25">
      <c r="D68" s="13"/>
      <c r="E68" s="13"/>
      <c r="F68" s="13"/>
      <c r="G68" s="13"/>
      <c r="H68" s="13"/>
      <c r="I68" s="13"/>
      <c r="J68" s="13"/>
      <c r="K68" s="13"/>
      <c r="L68" s="13"/>
    </row>
    <row r="69" spans="1:18" x14ac:dyDescent="0.25">
      <c r="D69" s="13"/>
      <c r="E69" s="13"/>
      <c r="F69" s="13"/>
      <c r="G69" s="13"/>
      <c r="H69" s="13"/>
      <c r="I69" s="13"/>
      <c r="J69" s="13"/>
      <c r="K69" s="13"/>
      <c r="L69" s="13"/>
    </row>
  </sheetData>
  <mergeCells count="60">
    <mergeCell ref="I63:J63"/>
    <mergeCell ref="C55:E55"/>
    <mergeCell ref="C56:E56"/>
    <mergeCell ref="C57:E57"/>
    <mergeCell ref="C49:E49"/>
    <mergeCell ref="C50:E50"/>
    <mergeCell ref="C51:E51"/>
    <mergeCell ref="C52:E52"/>
    <mergeCell ref="C53:E53"/>
    <mergeCell ref="C44:E44"/>
    <mergeCell ref="C45:E45"/>
    <mergeCell ref="C48:E48"/>
    <mergeCell ref="C46:E46"/>
    <mergeCell ref="C47:E47"/>
    <mergeCell ref="C3:I3"/>
    <mergeCell ref="B6:F6"/>
    <mergeCell ref="G6:I6"/>
    <mergeCell ref="B7:B8"/>
    <mergeCell ref="C7:E8"/>
    <mergeCell ref="F7:F8"/>
    <mergeCell ref="C20:E20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32:E32"/>
    <mergeCell ref="C29:E29"/>
    <mergeCell ref="C30:E30"/>
    <mergeCell ref="C21:E21"/>
    <mergeCell ref="C22:E22"/>
    <mergeCell ref="C23:E23"/>
    <mergeCell ref="C24:E24"/>
    <mergeCell ref="C25:E25"/>
    <mergeCell ref="C31:E31"/>
    <mergeCell ref="C26:E26"/>
    <mergeCell ref="C27:E27"/>
    <mergeCell ref="C28:E28"/>
    <mergeCell ref="C2:I2"/>
    <mergeCell ref="C58:E58"/>
    <mergeCell ref="I61:J61"/>
    <mergeCell ref="E4:O4"/>
    <mergeCell ref="C39:E39"/>
    <mergeCell ref="C40:E40"/>
    <mergeCell ref="C41:E41"/>
    <mergeCell ref="C42:E42"/>
    <mergeCell ref="C43:E43"/>
    <mergeCell ref="C54:E54"/>
    <mergeCell ref="C33:E33"/>
    <mergeCell ref="C34:E34"/>
    <mergeCell ref="C35:E35"/>
    <mergeCell ref="C36:E36"/>
    <mergeCell ref="C37:E37"/>
    <mergeCell ref="C38:E38"/>
  </mergeCells>
  <pageMargins left="0.7" right="0.7" top="0.75" bottom="0.75" header="0.51180555555555496" footer="0.51180555555555496"/>
  <pageSetup paperSize="9" scale="97" firstPageNumber="0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topLeftCell="A2" zoomScale="130" zoomScaleNormal="130" workbookViewId="0">
      <selection activeCell="G7" sqref="G7"/>
    </sheetView>
  </sheetViews>
  <sheetFormatPr defaultColWidth="8.85546875" defaultRowHeight="15" x14ac:dyDescent="0.25"/>
  <cols>
    <col min="1" max="1" width="1.5703125" customWidth="1"/>
    <col min="2" max="2" width="3.5703125" hidden="1" customWidth="1"/>
    <col min="5" max="5" width="7.85546875" customWidth="1"/>
    <col min="6" max="6" width="7.7109375" customWidth="1"/>
    <col min="7" max="7" width="8.140625" customWidth="1"/>
    <col min="8" max="8" width="7.85546875" customWidth="1"/>
    <col min="9" max="9" width="8.5703125" customWidth="1"/>
    <col min="10" max="10" width="7.85546875" customWidth="1"/>
    <col min="11" max="11" width="8" customWidth="1"/>
    <col min="12" max="12" width="7.42578125" customWidth="1"/>
    <col min="13" max="13" width="7.28515625" customWidth="1"/>
    <col min="14" max="14" width="7.7109375" customWidth="1"/>
    <col min="15" max="15" width="8" customWidth="1"/>
    <col min="16" max="16" width="7.28515625" customWidth="1"/>
    <col min="17" max="17" width="7.85546875" customWidth="1"/>
    <col min="18" max="18" width="8.28515625" customWidth="1"/>
    <col min="1014" max="1025" width="11.5703125" customWidth="1"/>
  </cols>
  <sheetData>
    <row r="1" spans="1:18" ht="15" hidden="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 t="s">
        <v>40</v>
      </c>
      <c r="R1" s="1"/>
    </row>
    <row r="2" spans="1:18" x14ac:dyDescent="0.25">
      <c r="A2" s="1"/>
      <c r="B2" s="1"/>
      <c r="C2" s="29" t="s">
        <v>75</v>
      </c>
      <c r="D2" s="29"/>
      <c r="E2" s="29"/>
      <c r="F2" s="29"/>
      <c r="G2" s="29"/>
      <c r="H2" s="29"/>
      <c r="I2" s="29"/>
      <c r="J2" s="15"/>
      <c r="K2" s="15"/>
      <c r="L2" s="15"/>
      <c r="M2" s="15"/>
      <c r="N2" s="15"/>
      <c r="O2" s="15"/>
      <c r="P2" s="15"/>
      <c r="Q2" s="15"/>
      <c r="R2" s="1"/>
    </row>
    <row r="3" spans="1:18" x14ac:dyDescent="0.25">
      <c r="A3" s="1"/>
      <c r="B3" s="1"/>
      <c r="C3" s="35" t="s">
        <v>18</v>
      </c>
      <c r="D3" s="35"/>
      <c r="E3" s="35"/>
      <c r="F3" s="35"/>
      <c r="G3" s="35"/>
      <c r="H3" s="35"/>
      <c r="I3" s="35"/>
      <c r="J3" s="1"/>
      <c r="K3" s="1"/>
      <c r="L3" s="1"/>
      <c r="M3" s="1"/>
      <c r="N3" s="1"/>
      <c r="O3" s="1"/>
      <c r="P3" s="1"/>
      <c r="Q3" s="1"/>
      <c r="R3" s="1"/>
    </row>
    <row r="4" spans="1:18" ht="28.5" customHeight="1" x14ac:dyDescent="0.25">
      <c r="A4" s="1"/>
      <c r="B4" s="17"/>
      <c r="C4" s="17"/>
      <c r="D4" s="54" t="s">
        <v>62</v>
      </c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17"/>
      <c r="R4" s="1"/>
    </row>
    <row r="5" spans="1:18" ht="9.75" customHeight="1" x14ac:dyDescent="0.25">
      <c r="A5" s="1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"/>
      <c r="R5" s="1"/>
    </row>
    <row r="6" spans="1:18" x14ac:dyDescent="0.25">
      <c r="A6" s="1"/>
      <c r="B6" s="36" t="s">
        <v>33</v>
      </c>
      <c r="C6" s="36"/>
      <c r="D6" s="36"/>
      <c r="E6" s="36"/>
      <c r="F6" s="36"/>
      <c r="G6" s="49" t="s">
        <v>76</v>
      </c>
      <c r="H6" s="49"/>
      <c r="I6" s="49"/>
      <c r="J6" s="1"/>
      <c r="K6" s="1"/>
      <c r="L6" s="1"/>
      <c r="M6" s="1"/>
      <c r="N6" s="1"/>
      <c r="O6" s="1"/>
      <c r="P6" s="1"/>
      <c r="Q6" s="1"/>
      <c r="R6" s="1"/>
    </row>
    <row r="7" spans="1:18" ht="48.95" customHeight="1" x14ac:dyDescent="0.25">
      <c r="A7" s="1"/>
      <c r="B7" s="55" t="s">
        <v>1</v>
      </c>
      <c r="C7" s="51" t="s">
        <v>24</v>
      </c>
      <c r="D7" s="51"/>
      <c r="E7" s="51"/>
      <c r="F7" s="52" t="s">
        <v>2</v>
      </c>
      <c r="G7" s="3" t="s">
        <v>3</v>
      </c>
      <c r="H7" s="3" t="s">
        <v>4</v>
      </c>
      <c r="I7" s="3" t="s">
        <v>5</v>
      </c>
      <c r="J7" s="3" t="s">
        <v>6</v>
      </c>
      <c r="K7" s="3" t="s">
        <v>7</v>
      </c>
      <c r="L7" s="3" t="s">
        <v>8</v>
      </c>
      <c r="M7" s="3" t="s">
        <v>9</v>
      </c>
      <c r="N7" s="3" t="s">
        <v>10</v>
      </c>
      <c r="O7" s="3" t="s">
        <v>11</v>
      </c>
      <c r="P7" s="3" t="s">
        <v>12</v>
      </c>
      <c r="Q7" s="3" t="s">
        <v>13</v>
      </c>
      <c r="R7" s="3" t="s">
        <v>14</v>
      </c>
    </row>
    <row r="8" spans="1:18" ht="15.95" customHeight="1" x14ac:dyDescent="0.25">
      <c r="A8" s="1"/>
      <c r="B8" s="56"/>
      <c r="C8" s="51"/>
      <c r="D8" s="51"/>
      <c r="E8" s="51"/>
      <c r="F8" s="52"/>
      <c r="G8" s="2" t="s">
        <v>19</v>
      </c>
      <c r="H8" s="2" t="s">
        <v>19</v>
      </c>
      <c r="I8" s="2" t="s">
        <v>19</v>
      </c>
      <c r="J8" s="2" t="s">
        <v>19</v>
      </c>
      <c r="K8" s="2" t="s">
        <v>19</v>
      </c>
      <c r="L8" s="2" t="s">
        <v>19</v>
      </c>
      <c r="M8" s="2" t="s">
        <v>19</v>
      </c>
      <c r="N8" s="2" t="s">
        <v>19</v>
      </c>
      <c r="O8" s="2" t="s">
        <v>19</v>
      </c>
      <c r="P8" s="2" t="s">
        <v>19</v>
      </c>
      <c r="Q8" s="2" t="s">
        <v>19</v>
      </c>
      <c r="R8" s="2" t="s">
        <v>19</v>
      </c>
    </row>
    <row r="9" spans="1:18" ht="9.75" customHeight="1" x14ac:dyDescent="0.25">
      <c r="A9" s="1"/>
      <c r="B9" s="14">
        <v>1</v>
      </c>
      <c r="C9" s="37">
        <v>2</v>
      </c>
      <c r="D9" s="38"/>
      <c r="E9" s="39"/>
      <c r="F9" s="16">
        <v>3</v>
      </c>
      <c r="G9" s="14">
        <v>4</v>
      </c>
      <c r="H9" s="14">
        <v>5</v>
      </c>
      <c r="I9" s="14">
        <v>6</v>
      </c>
      <c r="J9" s="14">
        <v>7</v>
      </c>
      <c r="K9" s="14">
        <v>8</v>
      </c>
      <c r="L9" s="14">
        <v>9</v>
      </c>
      <c r="M9" s="14">
        <v>10</v>
      </c>
      <c r="N9" s="14">
        <v>11</v>
      </c>
      <c r="O9" s="14">
        <v>12</v>
      </c>
      <c r="P9" s="14">
        <v>13</v>
      </c>
      <c r="Q9" s="14">
        <v>14</v>
      </c>
      <c r="R9" s="14">
        <v>15</v>
      </c>
    </row>
    <row r="10" spans="1:18" ht="27" customHeight="1" x14ac:dyDescent="0.25">
      <c r="A10" s="1"/>
      <c r="B10" s="4">
        <v>1</v>
      </c>
      <c r="C10" s="48" t="s">
        <v>34</v>
      </c>
      <c r="D10" s="48"/>
      <c r="E10" s="48"/>
      <c r="F10" s="5">
        <f>F11+F16</f>
        <v>0</v>
      </c>
      <c r="G10" s="5">
        <f t="shared" ref="G10:R10" si="0">G11+G16</f>
        <v>0</v>
      </c>
      <c r="H10" s="5">
        <f t="shared" si="0"/>
        <v>0</v>
      </c>
      <c r="I10" s="5">
        <f t="shared" si="0"/>
        <v>0</v>
      </c>
      <c r="J10" s="5">
        <f t="shared" si="0"/>
        <v>0</v>
      </c>
      <c r="K10" s="5">
        <f t="shared" si="0"/>
        <v>0</v>
      </c>
      <c r="L10" s="5">
        <f t="shared" si="0"/>
        <v>0</v>
      </c>
      <c r="M10" s="5">
        <f t="shared" si="0"/>
        <v>0</v>
      </c>
      <c r="N10" s="5">
        <f t="shared" si="0"/>
        <v>0</v>
      </c>
      <c r="O10" s="5">
        <f t="shared" si="0"/>
        <v>0</v>
      </c>
      <c r="P10" s="5">
        <f t="shared" si="0"/>
        <v>0</v>
      </c>
      <c r="Q10" s="5">
        <f t="shared" si="0"/>
        <v>0</v>
      </c>
      <c r="R10" s="5">
        <f t="shared" si="0"/>
        <v>0</v>
      </c>
    </row>
    <row r="11" spans="1:18" x14ac:dyDescent="0.25">
      <c r="A11" s="1"/>
      <c r="B11" s="4">
        <v>2</v>
      </c>
      <c r="C11" s="46"/>
      <c r="D11" s="46"/>
      <c r="E11" s="46"/>
      <c r="F11" s="9">
        <f>SUM(G11:R11)</f>
        <v>0</v>
      </c>
      <c r="G11" s="4"/>
      <c r="H11" s="6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15" hidden="1" customHeight="1" x14ac:dyDescent="0.25">
      <c r="A12" s="1"/>
      <c r="B12" s="7"/>
      <c r="C12" s="46"/>
      <c r="D12" s="46"/>
      <c r="E12" s="46"/>
      <c r="F12" s="9">
        <f t="shared" ref="F12:F29" si="1">SUM(G12:R12)</f>
        <v>0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5" hidden="1" customHeight="1" x14ac:dyDescent="0.25">
      <c r="A13" s="1"/>
      <c r="B13" s="7"/>
      <c r="C13" s="46"/>
      <c r="D13" s="46"/>
      <c r="E13" s="46"/>
      <c r="F13" s="9">
        <f t="shared" si="1"/>
        <v>0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15" hidden="1" customHeight="1" x14ac:dyDescent="0.25">
      <c r="A14" s="1"/>
      <c r="B14" s="7"/>
      <c r="C14" s="46"/>
      <c r="D14" s="46"/>
      <c r="E14" s="46"/>
      <c r="F14" s="9">
        <f t="shared" si="1"/>
        <v>0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15" hidden="1" customHeight="1" x14ac:dyDescent="0.25">
      <c r="A15" s="1"/>
      <c r="B15" s="7"/>
      <c r="C15" s="46"/>
      <c r="D15" s="46"/>
      <c r="E15" s="46"/>
      <c r="F15" s="9">
        <f t="shared" si="1"/>
        <v>0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x14ac:dyDescent="0.25">
      <c r="A16" s="1"/>
      <c r="B16" s="4">
        <v>3</v>
      </c>
      <c r="C16" s="46"/>
      <c r="D16" s="46"/>
      <c r="E16" s="46"/>
      <c r="F16" s="9">
        <f t="shared" si="1"/>
        <v>0</v>
      </c>
      <c r="G16" s="4"/>
      <c r="H16" s="4"/>
      <c r="I16" s="4"/>
      <c r="J16" s="4"/>
      <c r="K16" s="4"/>
      <c r="L16" s="4"/>
      <c r="M16" s="4"/>
      <c r="N16" s="6"/>
      <c r="O16" s="4"/>
      <c r="P16" s="4"/>
      <c r="Q16" s="4"/>
      <c r="R16" s="4"/>
    </row>
    <row r="17" spans="1:18" ht="24" customHeight="1" x14ac:dyDescent="0.25">
      <c r="A17" s="1"/>
      <c r="B17" s="4">
        <v>4</v>
      </c>
      <c r="C17" s="48" t="s">
        <v>35</v>
      </c>
      <c r="D17" s="48"/>
      <c r="E17" s="48"/>
      <c r="F17" s="5">
        <f>F20+F21</f>
        <v>0</v>
      </c>
      <c r="G17" s="5">
        <f t="shared" ref="G17:R17" si="2">G20+G21</f>
        <v>0</v>
      </c>
      <c r="H17" s="5">
        <f t="shared" si="2"/>
        <v>0</v>
      </c>
      <c r="I17" s="5">
        <f t="shared" si="2"/>
        <v>0</v>
      </c>
      <c r="J17" s="5">
        <f t="shared" si="2"/>
        <v>0</v>
      </c>
      <c r="K17" s="5">
        <f t="shared" si="2"/>
        <v>0</v>
      </c>
      <c r="L17" s="5">
        <f t="shared" si="2"/>
        <v>0</v>
      </c>
      <c r="M17" s="5">
        <f t="shared" si="2"/>
        <v>0</v>
      </c>
      <c r="N17" s="5">
        <f t="shared" si="2"/>
        <v>0</v>
      </c>
      <c r="O17" s="5">
        <f t="shared" si="2"/>
        <v>0</v>
      </c>
      <c r="P17" s="5">
        <f t="shared" si="2"/>
        <v>0</v>
      </c>
      <c r="Q17" s="5">
        <f t="shared" si="2"/>
        <v>0</v>
      </c>
      <c r="R17" s="5">
        <f t="shared" si="2"/>
        <v>0</v>
      </c>
    </row>
    <row r="18" spans="1:18" ht="15" hidden="1" customHeight="1" x14ac:dyDescent="0.25">
      <c r="A18" s="1"/>
      <c r="B18" s="4"/>
      <c r="C18" s="46"/>
      <c r="D18" s="46"/>
      <c r="E18" s="46"/>
      <c r="F18" s="9">
        <f t="shared" si="1"/>
        <v>0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15" hidden="1" customHeight="1" x14ac:dyDescent="0.25">
      <c r="A19" s="1"/>
      <c r="B19" s="4"/>
      <c r="C19" s="46"/>
      <c r="D19" s="46"/>
      <c r="E19" s="46"/>
      <c r="F19" s="9">
        <f t="shared" si="1"/>
        <v>0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x14ac:dyDescent="0.25">
      <c r="A20" s="1"/>
      <c r="B20" s="4">
        <v>5</v>
      </c>
      <c r="C20" s="46"/>
      <c r="D20" s="46"/>
      <c r="E20" s="46"/>
      <c r="F20" s="9">
        <f t="shared" si="1"/>
        <v>0</v>
      </c>
      <c r="G20" s="6"/>
      <c r="H20" s="4"/>
      <c r="I20" s="6"/>
      <c r="J20" s="4"/>
      <c r="K20" s="4"/>
      <c r="L20" s="4"/>
      <c r="M20" s="4"/>
      <c r="N20" s="4"/>
      <c r="O20" s="4"/>
      <c r="P20" s="4"/>
      <c r="Q20" s="4"/>
      <c r="R20" s="4"/>
    </row>
    <row r="21" spans="1:18" x14ac:dyDescent="0.25">
      <c r="A21" s="1"/>
      <c r="B21" s="4">
        <v>6</v>
      </c>
      <c r="C21" s="46"/>
      <c r="D21" s="46"/>
      <c r="E21" s="46"/>
      <c r="F21" s="9">
        <f>SUM(G21:R21)</f>
        <v>0</v>
      </c>
      <c r="G21" s="4"/>
      <c r="H21" s="4"/>
      <c r="I21" s="4"/>
      <c r="J21" s="4"/>
      <c r="K21" s="4"/>
      <c r="L21" s="4"/>
      <c r="M21" s="4"/>
      <c r="N21" s="6"/>
      <c r="O21" s="4"/>
      <c r="P21" s="4"/>
      <c r="Q21" s="4"/>
      <c r="R21" s="4"/>
    </row>
    <row r="22" spans="1:18" x14ac:dyDescent="0.25">
      <c r="A22" s="1"/>
      <c r="B22" s="4">
        <v>22</v>
      </c>
      <c r="C22" s="31" t="s">
        <v>32</v>
      </c>
      <c r="D22" s="32"/>
      <c r="E22" s="33"/>
      <c r="F22" s="5">
        <f>F23+F24+F25+F26+F27+F28+F29</f>
        <v>0</v>
      </c>
      <c r="G22" s="5">
        <f t="shared" ref="G22:R22" si="3">G23+G24+G25+G26+G27+G28+G29</f>
        <v>0</v>
      </c>
      <c r="H22" s="5">
        <f t="shared" si="3"/>
        <v>0</v>
      </c>
      <c r="I22" s="5">
        <f t="shared" si="3"/>
        <v>0</v>
      </c>
      <c r="J22" s="5">
        <f t="shared" si="3"/>
        <v>0</v>
      </c>
      <c r="K22" s="5">
        <f t="shared" si="3"/>
        <v>0</v>
      </c>
      <c r="L22" s="5">
        <f t="shared" si="3"/>
        <v>0</v>
      </c>
      <c r="M22" s="5">
        <f t="shared" si="3"/>
        <v>0</v>
      </c>
      <c r="N22" s="5">
        <f t="shared" si="3"/>
        <v>0</v>
      </c>
      <c r="O22" s="5">
        <f t="shared" si="3"/>
        <v>0</v>
      </c>
      <c r="P22" s="5">
        <f t="shared" si="3"/>
        <v>0</v>
      </c>
      <c r="Q22" s="5">
        <f t="shared" si="3"/>
        <v>0</v>
      </c>
      <c r="R22" s="5">
        <f t="shared" si="3"/>
        <v>0</v>
      </c>
    </row>
    <row r="23" spans="1:18" x14ac:dyDescent="0.25">
      <c r="A23" s="1"/>
      <c r="B23" s="4">
        <v>23</v>
      </c>
      <c r="C23" s="40"/>
      <c r="D23" s="41"/>
      <c r="E23" s="42"/>
      <c r="F23" s="9">
        <f>SUM(G23:R23)</f>
        <v>0</v>
      </c>
      <c r="G23" s="4"/>
      <c r="H23" s="6"/>
      <c r="I23" s="6"/>
      <c r="J23" s="4"/>
      <c r="K23" s="8"/>
      <c r="L23" s="8"/>
      <c r="M23" s="8"/>
      <c r="N23" s="4"/>
      <c r="O23" s="4"/>
      <c r="P23" s="4"/>
      <c r="Q23" s="4"/>
      <c r="R23" s="4"/>
    </row>
    <row r="24" spans="1:18" x14ac:dyDescent="0.25">
      <c r="A24" s="1"/>
      <c r="B24" s="4">
        <v>24</v>
      </c>
      <c r="C24" s="40"/>
      <c r="D24" s="41"/>
      <c r="E24" s="42"/>
      <c r="F24" s="9">
        <f t="shared" si="1"/>
        <v>0</v>
      </c>
      <c r="G24" s="4"/>
      <c r="H24" s="6"/>
      <c r="I24" s="6"/>
      <c r="J24" s="4"/>
      <c r="K24" s="8"/>
      <c r="L24" s="8"/>
      <c r="M24" s="8"/>
      <c r="N24" s="4"/>
      <c r="O24" s="4"/>
      <c r="P24" s="4"/>
      <c r="Q24" s="4"/>
      <c r="R24" s="4"/>
    </row>
    <row r="25" spans="1:18" x14ac:dyDescent="0.25">
      <c r="A25" s="1"/>
      <c r="B25" s="4">
        <v>25</v>
      </c>
      <c r="C25" s="40"/>
      <c r="D25" s="41"/>
      <c r="E25" s="42"/>
      <c r="F25" s="9">
        <f t="shared" si="1"/>
        <v>0</v>
      </c>
      <c r="G25" s="4"/>
      <c r="H25" s="6"/>
      <c r="I25" s="6"/>
      <c r="J25" s="4"/>
      <c r="K25" s="8"/>
      <c r="L25" s="8"/>
      <c r="M25" s="8"/>
      <c r="N25" s="4"/>
      <c r="O25" s="4"/>
      <c r="P25" s="4"/>
      <c r="Q25" s="4"/>
      <c r="R25" s="4"/>
    </row>
    <row r="26" spans="1:18" x14ac:dyDescent="0.25">
      <c r="A26" s="1"/>
      <c r="B26" s="4">
        <v>26</v>
      </c>
      <c r="C26" s="40"/>
      <c r="D26" s="41"/>
      <c r="E26" s="42"/>
      <c r="F26" s="9">
        <f t="shared" si="1"/>
        <v>0</v>
      </c>
      <c r="G26" s="4"/>
      <c r="H26" s="6"/>
      <c r="I26" s="6"/>
      <c r="J26" s="4"/>
      <c r="K26" s="8"/>
      <c r="L26" s="8"/>
      <c r="M26" s="8"/>
      <c r="N26" s="4"/>
      <c r="O26" s="4"/>
      <c r="P26" s="4"/>
      <c r="Q26" s="4"/>
      <c r="R26" s="4"/>
    </row>
    <row r="27" spans="1:18" x14ac:dyDescent="0.25">
      <c r="A27" s="1"/>
      <c r="B27" s="4">
        <v>27</v>
      </c>
      <c r="C27" s="40"/>
      <c r="D27" s="41"/>
      <c r="E27" s="42"/>
      <c r="F27" s="9">
        <f t="shared" si="1"/>
        <v>0</v>
      </c>
      <c r="G27" s="4"/>
      <c r="H27" s="6"/>
      <c r="I27" s="6"/>
      <c r="J27" s="4"/>
      <c r="K27" s="8"/>
      <c r="L27" s="8"/>
      <c r="M27" s="8"/>
      <c r="N27" s="4"/>
      <c r="O27" s="4"/>
      <c r="P27" s="4"/>
      <c r="Q27" s="4"/>
      <c r="R27" s="4"/>
    </row>
    <row r="28" spans="1:18" x14ac:dyDescent="0.25">
      <c r="A28" s="1"/>
      <c r="B28" s="4">
        <v>28</v>
      </c>
      <c r="C28" s="40"/>
      <c r="D28" s="41"/>
      <c r="E28" s="42"/>
      <c r="F28" s="9">
        <f t="shared" si="1"/>
        <v>0</v>
      </c>
      <c r="G28" s="4"/>
      <c r="H28" s="6"/>
      <c r="I28" s="6"/>
      <c r="J28" s="4"/>
      <c r="K28" s="8"/>
      <c r="L28" s="8"/>
      <c r="M28" s="8"/>
      <c r="N28" s="4"/>
      <c r="O28" s="4"/>
      <c r="P28" s="4"/>
      <c r="Q28" s="4"/>
      <c r="R28" s="4"/>
    </row>
    <row r="29" spans="1:18" x14ac:dyDescent="0.25">
      <c r="A29" s="1"/>
      <c r="B29" s="4">
        <v>29</v>
      </c>
      <c r="C29" s="46"/>
      <c r="D29" s="46"/>
      <c r="E29" s="46"/>
      <c r="F29" s="9">
        <f t="shared" si="1"/>
        <v>0</v>
      </c>
      <c r="G29" s="4"/>
      <c r="H29" s="6"/>
      <c r="I29" s="6"/>
      <c r="J29" s="4"/>
      <c r="K29" s="8"/>
      <c r="L29" s="8"/>
      <c r="M29" s="8"/>
      <c r="N29" s="4"/>
      <c r="O29" s="4"/>
      <c r="P29" s="4"/>
      <c r="Q29" s="4"/>
      <c r="R29" s="4"/>
    </row>
    <row r="30" spans="1:18" x14ac:dyDescent="0.25">
      <c r="A30" s="1"/>
      <c r="B30" s="4"/>
      <c r="C30" s="47" t="s">
        <v>2</v>
      </c>
      <c r="D30" s="47"/>
      <c r="E30" s="47"/>
      <c r="F30" s="5">
        <f>F10+F17+F22</f>
        <v>0</v>
      </c>
      <c r="G30" s="5">
        <f t="shared" ref="G30:R30" si="4">G10+G17+G22</f>
        <v>0</v>
      </c>
      <c r="H30" s="5">
        <f t="shared" si="4"/>
        <v>0</v>
      </c>
      <c r="I30" s="5">
        <f t="shared" si="4"/>
        <v>0</v>
      </c>
      <c r="J30" s="5">
        <f t="shared" si="4"/>
        <v>0</v>
      </c>
      <c r="K30" s="5">
        <f t="shared" si="4"/>
        <v>0</v>
      </c>
      <c r="L30" s="5">
        <f t="shared" si="4"/>
        <v>0</v>
      </c>
      <c r="M30" s="5">
        <f t="shared" si="4"/>
        <v>0</v>
      </c>
      <c r="N30" s="5">
        <f t="shared" si="4"/>
        <v>0</v>
      </c>
      <c r="O30" s="5">
        <f t="shared" si="4"/>
        <v>0</v>
      </c>
      <c r="P30" s="5">
        <f t="shared" si="4"/>
        <v>0</v>
      </c>
      <c r="Q30" s="5">
        <f t="shared" si="4"/>
        <v>0</v>
      </c>
      <c r="R30" s="5">
        <f t="shared" si="4"/>
        <v>0</v>
      </c>
    </row>
    <row r="31" spans="1:18" x14ac:dyDescent="0.25">
      <c r="A31" s="1"/>
      <c r="B31" s="26" t="s">
        <v>36</v>
      </c>
      <c r="C31" s="26" t="s">
        <v>36</v>
      </c>
      <c r="D31" s="26"/>
      <c r="E31" s="26"/>
      <c r="F31" s="26"/>
      <c r="G31" s="11"/>
      <c r="H31" s="11"/>
      <c r="I31" s="11"/>
      <c r="J31" s="11"/>
      <c r="K31" s="11"/>
      <c r="L31" s="11"/>
      <c r="M31" s="10"/>
      <c r="N31" s="10"/>
      <c r="O31" s="10"/>
      <c r="P31" s="10"/>
      <c r="Q31" s="10"/>
      <c r="R31" s="10"/>
    </row>
    <row r="32" spans="1:18" x14ac:dyDescent="0.25">
      <c r="A32" s="1"/>
      <c r="B32" s="28" t="s">
        <v>43</v>
      </c>
      <c r="C32" s="28" t="s">
        <v>43</v>
      </c>
      <c r="D32" s="28"/>
      <c r="E32" s="28"/>
      <c r="F32" s="28"/>
      <c r="G32" s="11"/>
      <c r="H32" s="11"/>
      <c r="I32" s="11"/>
      <c r="J32" s="11"/>
      <c r="K32" s="11"/>
      <c r="L32" s="11"/>
      <c r="M32" s="10"/>
      <c r="N32" s="10"/>
      <c r="O32" s="10"/>
      <c r="P32" s="10"/>
      <c r="Q32" s="10"/>
      <c r="R32" s="10"/>
    </row>
    <row r="33" spans="1:18" x14ac:dyDescent="0.25">
      <c r="A33" s="1"/>
      <c r="B33" s="10"/>
      <c r="C33" s="10"/>
      <c r="D33" s="11"/>
      <c r="E33" s="11" t="s">
        <v>15</v>
      </c>
      <c r="F33" s="11"/>
      <c r="G33" s="12"/>
      <c r="H33" s="12"/>
      <c r="I33" s="34" t="s">
        <v>64</v>
      </c>
      <c r="J33" s="34"/>
      <c r="K33" s="11"/>
      <c r="L33" s="11"/>
      <c r="M33" s="10"/>
      <c r="N33" s="10"/>
      <c r="O33" s="10"/>
      <c r="P33" s="10"/>
      <c r="Q33" s="10"/>
      <c r="R33" s="10"/>
    </row>
    <row r="34" spans="1:18" x14ac:dyDescent="0.25">
      <c r="A34" s="1"/>
      <c r="B34" s="10"/>
      <c r="C34" s="10"/>
      <c r="D34" s="11"/>
      <c r="E34" s="11"/>
      <c r="F34" s="11"/>
      <c r="G34" s="11"/>
      <c r="H34" s="11"/>
      <c r="I34" s="11"/>
      <c r="J34" s="11"/>
      <c r="K34" s="11"/>
      <c r="L34" s="11"/>
      <c r="M34" s="10"/>
      <c r="N34" s="10"/>
      <c r="O34" s="10"/>
      <c r="P34" s="10"/>
      <c r="Q34" s="10"/>
      <c r="R34" s="10"/>
    </row>
    <row r="35" spans="1:18" ht="15" hidden="1" customHeight="1" x14ac:dyDescent="0.25">
      <c r="A35" s="1"/>
      <c r="B35" s="10"/>
      <c r="C35" s="10"/>
      <c r="D35" s="11"/>
      <c r="E35" s="11"/>
      <c r="F35" s="11"/>
      <c r="G35" s="11"/>
      <c r="H35" s="11"/>
      <c r="I35" s="11"/>
      <c r="J35" s="11"/>
      <c r="K35" s="11"/>
      <c r="L35" s="11"/>
      <c r="M35" s="10"/>
      <c r="N35" s="10"/>
      <c r="O35" s="10"/>
      <c r="P35" s="10"/>
      <c r="Q35" s="10"/>
      <c r="R35" s="10"/>
    </row>
    <row r="36" spans="1:18" ht="15" hidden="1" customHeight="1" x14ac:dyDescent="0.25">
      <c r="A36" s="1"/>
      <c r="B36" s="10"/>
      <c r="C36" s="10"/>
      <c r="D36" s="11"/>
      <c r="E36" s="11"/>
      <c r="F36" s="11"/>
      <c r="G36" s="11"/>
      <c r="H36" s="11"/>
      <c r="I36" s="11"/>
      <c r="J36" s="11"/>
      <c r="K36" s="11"/>
      <c r="L36" s="11"/>
      <c r="M36" s="10"/>
      <c r="N36" s="10"/>
      <c r="O36" s="10"/>
      <c r="P36" s="10"/>
      <c r="Q36" s="10"/>
      <c r="R36" s="10"/>
    </row>
    <row r="37" spans="1:18" x14ac:dyDescent="0.25">
      <c r="A37" s="1"/>
      <c r="B37" s="10"/>
      <c r="C37" s="10"/>
      <c r="D37" s="11"/>
      <c r="E37" s="11" t="s">
        <v>16</v>
      </c>
      <c r="F37" s="11"/>
      <c r="G37" s="12"/>
      <c r="H37" s="12"/>
      <c r="I37" s="30" t="s">
        <v>65</v>
      </c>
      <c r="J37" s="30"/>
      <c r="K37" s="11"/>
      <c r="L37" s="11"/>
      <c r="M37" s="10"/>
      <c r="N37" s="10"/>
      <c r="O37" s="10"/>
      <c r="P37" s="10"/>
      <c r="Q37" s="10"/>
      <c r="R37" s="10"/>
    </row>
    <row r="38" spans="1:18" x14ac:dyDescent="0.25">
      <c r="A38" s="1"/>
      <c r="B38" s="10"/>
      <c r="C38" s="10"/>
      <c r="D38" s="11"/>
      <c r="E38" s="11"/>
      <c r="F38" s="11"/>
      <c r="G38" s="11"/>
      <c r="H38" s="11"/>
      <c r="I38" s="11"/>
      <c r="J38" s="11"/>
      <c r="K38" s="11"/>
      <c r="L38" s="11"/>
      <c r="M38" s="10"/>
      <c r="N38" s="10"/>
      <c r="O38" s="10"/>
      <c r="P38" s="10"/>
      <c r="Q38" s="10"/>
      <c r="R38" s="10"/>
    </row>
    <row r="39" spans="1:18" x14ac:dyDescent="0.25">
      <c r="C39" s="10" t="s">
        <v>42</v>
      </c>
      <c r="D39" s="11" t="s">
        <v>66</v>
      </c>
      <c r="E39" s="13"/>
      <c r="F39" s="13"/>
      <c r="G39" s="13"/>
      <c r="H39" s="13"/>
      <c r="I39" s="13"/>
      <c r="J39" s="13"/>
      <c r="K39" s="13"/>
      <c r="L39" s="13"/>
    </row>
    <row r="40" spans="1:18" x14ac:dyDescent="0.25">
      <c r="C40" s="23" t="s">
        <v>44</v>
      </c>
      <c r="D40" s="13"/>
      <c r="E40" s="13"/>
      <c r="F40" s="13"/>
      <c r="G40" s="13"/>
      <c r="H40" s="13"/>
      <c r="I40" s="13"/>
      <c r="J40" s="13"/>
      <c r="K40" s="13"/>
      <c r="L40" s="13"/>
    </row>
    <row r="41" spans="1:18" x14ac:dyDescent="0.25">
      <c r="D41" s="13"/>
      <c r="E41" s="13"/>
      <c r="F41" s="13"/>
      <c r="G41" s="13"/>
      <c r="H41" s="13"/>
      <c r="I41" s="13"/>
      <c r="J41" s="13"/>
      <c r="K41" s="13"/>
      <c r="L41" s="13"/>
    </row>
  </sheetData>
  <mergeCells count="32">
    <mergeCell ref="C3:I3"/>
    <mergeCell ref="B6:F6"/>
    <mergeCell ref="G6:I6"/>
    <mergeCell ref="B7:B8"/>
    <mergeCell ref="C7:E8"/>
    <mergeCell ref="F7:F8"/>
    <mergeCell ref="C17:E17"/>
    <mergeCell ref="C18:E18"/>
    <mergeCell ref="C19:E19"/>
    <mergeCell ref="C20:E20"/>
    <mergeCell ref="C9:E9"/>
    <mergeCell ref="C10:E10"/>
    <mergeCell ref="C11:E11"/>
    <mergeCell ref="C12:E12"/>
    <mergeCell ref="C13:E13"/>
    <mergeCell ref="C14:E14"/>
    <mergeCell ref="C2:I2"/>
    <mergeCell ref="I37:J37"/>
    <mergeCell ref="C30:E30"/>
    <mergeCell ref="I33:J33"/>
    <mergeCell ref="D4:P4"/>
    <mergeCell ref="C24:E24"/>
    <mergeCell ref="C25:E25"/>
    <mergeCell ref="C26:E26"/>
    <mergeCell ref="C27:E27"/>
    <mergeCell ref="C28:E28"/>
    <mergeCell ref="C29:E29"/>
    <mergeCell ref="C22:E22"/>
    <mergeCell ref="C23:E23"/>
    <mergeCell ref="C21:E21"/>
    <mergeCell ref="C15:E15"/>
    <mergeCell ref="C16:E16"/>
  </mergeCells>
  <pageMargins left="0.7" right="0.7" top="0.75" bottom="0.75" header="0.51180555555555496" footer="0.51180555555555496"/>
  <pageSetup paperSize="9" firstPageNumber="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1" zoomScale="130" zoomScaleNormal="130" workbookViewId="0">
      <selection activeCell="F7" sqref="F7"/>
    </sheetView>
  </sheetViews>
  <sheetFormatPr defaultColWidth="8.85546875" defaultRowHeight="15" x14ac:dyDescent="0.25"/>
  <cols>
    <col min="1" max="1" width="1.5703125" customWidth="1"/>
    <col min="4" max="4" width="7.85546875" customWidth="1"/>
    <col min="5" max="5" width="7.7109375" customWidth="1"/>
    <col min="6" max="6" width="8.140625" customWidth="1"/>
    <col min="7" max="7" width="7.85546875" customWidth="1"/>
    <col min="8" max="8" width="8.5703125" customWidth="1"/>
    <col min="9" max="9" width="7.85546875" customWidth="1"/>
    <col min="10" max="10" width="8" customWidth="1"/>
    <col min="11" max="11" width="7.42578125" customWidth="1"/>
    <col min="12" max="12" width="7.28515625" customWidth="1"/>
    <col min="13" max="13" width="7.7109375" customWidth="1"/>
    <col min="14" max="14" width="8" customWidth="1"/>
    <col min="15" max="15" width="7.28515625" customWidth="1"/>
    <col min="16" max="16" width="7.85546875" customWidth="1"/>
    <col min="17" max="17" width="8.28515625" customWidth="1"/>
    <col min="1013" max="1024" width="11.5703125" customWidth="1"/>
  </cols>
  <sheetData>
    <row r="1" spans="1:1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41</v>
      </c>
      <c r="Q1" s="1"/>
    </row>
    <row r="2" spans="1:17" x14ac:dyDescent="0.25">
      <c r="A2" s="1"/>
      <c r="B2" s="29" t="s">
        <v>75</v>
      </c>
      <c r="C2" s="29"/>
      <c r="D2" s="29"/>
      <c r="E2" s="29"/>
      <c r="F2" s="29"/>
      <c r="G2" s="29"/>
      <c r="H2" s="29"/>
      <c r="I2" s="15"/>
      <c r="J2" s="15"/>
      <c r="K2" s="15"/>
      <c r="L2" s="15"/>
      <c r="M2" s="15"/>
      <c r="N2" s="15"/>
      <c r="O2" s="15"/>
      <c r="P2" s="15"/>
      <c r="Q2" s="1"/>
    </row>
    <row r="3" spans="1:17" x14ac:dyDescent="0.25">
      <c r="A3" s="1"/>
      <c r="B3" s="35" t="s">
        <v>18</v>
      </c>
      <c r="C3" s="35"/>
      <c r="D3" s="35"/>
      <c r="E3" s="35"/>
      <c r="F3" s="35"/>
      <c r="G3" s="35"/>
      <c r="H3" s="35"/>
      <c r="I3" s="1"/>
      <c r="J3" s="1"/>
      <c r="K3" s="1"/>
      <c r="L3" s="1"/>
      <c r="M3" s="1"/>
      <c r="N3" s="1"/>
      <c r="O3" s="1"/>
      <c r="P3" s="1"/>
      <c r="Q3" s="1"/>
    </row>
    <row r="4" spans="1:17" ht="28.5" customHeight="1" x14ac:dyDescent="0.25">
      <c r="A4" s="1"/>
      <c r="B4" s="17"/>
      <c r="C4" s="54" t="s">
        <v>63</v>
      </c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17"/>
      <c r="Q4" s="1"/>
    </row>
    <row r="5" spans="1:17" ht="9.75" customHeight="1" x14ac:dyDescent="0.25">
      <c r="A5" s="1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"/>
      <c r="Q5" s="1"/>
    </row>
    <row r="6" spans="1:17" x14ac:dyDescent="0.25">
      <c r="A6" s="1"/>
      <c r="B6" s="36"/>
      <c r="C6" s="36"/>
      <c r="D6" s="36"/>
      <c r="E6" s="36"/>
      <c r="F6" s="49" t="s">
        <v>76</v>
      </c>
      <c r="G6" s="49"/>
      <c r="H6" s="49"/>
      <c r="I6" s="1"/>
      <c r="J6" s="1"/>
      <c r="K6" s="1"/>
      <c r="L6" s="1"/>
      <c r="M6" s="1"/>
      <c r="N6" s="1"/>
      <c r="O6" s="1"/>
      <c r="P6" s="1"/>
      <c r="Q6" s="1"/>
    </row>
    <row r="7" spans="1:17" ht="48.95" customHeight="1" x14ac:dyDescent="0.25">
      <c r="A7" s="1"/>
      <c r="B7" s="51" t="s">
        <v>24</v>
      </c>
      <c r="C7" s="51"/>
      <c r="D7" s="51"/>
      <c r="E7" s="52" t="s">
        <v>2</v>
      </c>
      <c r="F7" s="3" t="s">
        <v>3</v>
      </c>
      <c r="G7" s="3" t="s">
        <v>4</v>
      </c>
      <c r="H7" s="3" t="s">
        <v>5</v>
      </c>
      <c r="I7" s="3" t="s">
        <v>6</v>
      </c>
      <c r="J7" s="3" t="s">
        <v>7</v>
      </c>
      <c r="K7" s="3" t="s">
        <v>8</v>
      </c>
      <c r="L7" s="3" t="s">
        <v>9</v>
      </c>
      <c r="M7" s="3" t="s">
        <v>10</v>
      </c>
      <c r="N7" s="3" t="s">
        <v>11</v>
      </c>
      <c r="O7" s="3" t="s">
        <v>12</v>
      </c>
      <c r="P7" s="3" t="s">
        <v>13</v>
      </c>
      <c r="Q7" s="3" t="s">
        <v>14</v>
      </c>
    </row>
    <row r="8" spans="1:17" ht="15.95" customHeight="1" x14ac:dyDescent="0.25">
      <c r="A8" s="1"/>
      <c r="B8" s="51"/>
      <c r="C8" s="51"/>
      <c r="D8" s="51"/>
      <c r="E8" s="52"/>
      <c r="F8" s="2" t="s">
        <v>19</v>
      </c>
      <c r="G8" s="2" t="s">
        <v>19</v>
      </c>
      <c r="H8" s="2" t="s">
        <v>19</v>
      </c>
      <c r="I8" s="2" t="s">
        <v>19</v>
      </c>
      <c r="J8" s="2" t="s">
        <v>19</v>
      </c>
      <c r="K8" s="2" t="s">
        <v>19</v>
      </c>
      <c r="L8" s="2" t="s">
        <v>19</v>
      </c>
      <c r="M8" s="2" t="s">
        <v>19</v>
      </c>
      <c r="N8" s="2" t="s">
        <v>19</v>
      </c>
      <c r="O8" s="2" t="s">
        <v>19</v>
      </c>
      <c r="P8" s="2" t="s">
        <v>19</v>
      </c>
      <c r="Q8" s="2" t="s">
        <v>19</v>
      </c>
    </row>
    <row r="9" spans="1:17" ht="9.75" customHeight="1" x14ac:dyDescent="0.25">
      <c r="A9" s="1"/>
      <c r="B9" s="37">
        <v>2</v>
      </c>
      <c r="C9" s="38"/>
      <c r="D9" s="39"/>
      <c r="E9" s="16">
        <v>3</v>
      </c>
      <c r="F9" s="14">
        <v>4</v>
      </c>
      <c r="G9" s="14">
        <v>5</v>
      </c>
      <c r="H9" s="14">
        <v>6</v>
      </c>
      <c r="I9" s="14">
        <v>7</v>
      </c>
      <c r="J9" s="14">
        <v>8</v>
      </c>
      <c r="K9" s="14">
        <v>9</v>
      </c>
      <c r="L9" s="14">
        <v>10</v>
      </c>
      <c r="M9" s="14">
        <v>11</v>
      </c>
      <c r="N9" s="14">
        <v>12</v>
      </c>
      <c r="O9" s="14">
        <v>13</v>
      </c>
      <c r="P9" s="14">
        <v>14</v>
      </c>
      <c r="Q9" s="14">
        <v>15</v>
      </c>
    </row>
    <row r="10" spans="1:17" ht="27" customHeight="1" x14ac:dyDescent="0.25">
      <c r="A10" s="1"/>
      <c r="B10" s="48" t="s">
        <v>37</v>
      </c>
      <c r="C10" s="48"/>
      <c r="D10" s="48"/>
      <c r="E10" s="5">
        <f>SUM(E11:E21)</f>
        <v>0</v>
      </c>
      <c r="F10" s="5">
        <f t="shared" ref="F10:Q10" si="0">SUM(F11:F21)</f>
        <v>0</v>
      </c>
      <c r="G10" s="5">
        <f t="shared" si="0"/>
        <v>0</v>
      </c>
      <c r="H10" s="5">
        <f t="shared" si="0"/>
        <v>0</v>
      </c>
      <c r="I10" s="5">
        <f t="shared" si="0"/>
        <v>0</v>
      </c>
      <c r="J10" s="5">
        <f t="shared" si="0"/>
        <v>0</v>
      </c>
      <c r="K10" s="5">
        <f t="shared" si="0"/>
        <v>0</v>
      </c>
      <c r="L10" s="5">
        <f t="shared" si="0"/>
        <v>0</v>
      </c>
      <c r="M10" s="5">
        <f t="shared" si="0"/>
        <v>0</v>
      </c>
      <c r="N10" s="5">
        <f t="shared" si="0"/>
        <v>0</v>
      </c>
      <c r="O10" s="5">
        <f t="shared" si="0"/>
        <v>0</v>
      </c>
      <c r="P10" s="5">
        <f t="shared" si="0"/>
        <v>0</v>
      </c>
      <c r="Q10" s="5">
        <f t="shared" si="0"/>
        <v>0</v>
      </c>
    </row>
    <row r="11" spans="1:17" x14ac:dyDescent="0.25">
      <c r="A11" s="1"/>
      <c r="B11" s="46"/>
      <c r="C11" s="46"/>
      <c r="D11" s="46"/>
      <c r="E11" s="9">
        <f>SUM(F11:Q11)</f>
        <v>0</v>
      </c>
      <c r="F11" s="4"/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5" hidden="1" customHeight="1" x14ac:dyDescent="0.25">
      <c r="A12" s="1"/>
      <c r="B12" s="46"/>
      <c r="C12" s="46"/>
      <c r="D12" s="46"/>
      <c r="E12" s="9">
        <f t="shared" ref="E12:E21" si="1">SUM(F12:Q12)</f>
        <v>0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5" hidden="1" customHeight="1" x14ac:dyDescent="0.25">
      <c r="A13" s="1"/>
      <c r="B13" s="46"/>
      <c r="C13" s="46"/>
      <c r="D13" s="46"/>
      <c r="E13" s="9">
        <f t="shared" si="1"/>
        <v>0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15" hidden="1" customHeight="1" x14ac:dyDescent="0.25">
      <c r="A14" s="1"/>
      <c r="B14" s="46"/>
      <c r="C14" s="46"/>
      <c r="D14" s="46"/>
      <c r="E14" s="9">
        <f t="shared" si="1"/>
        <v>0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ht="15" hidden="1" customHeight="1" x14ac:dyDescent="0.25">
      <c r="A15" s="1"/>
      <c r="B15" s="46"/>
      <c r="C15" s="46"/>
      <c r="D15" s="46"/>
      <c r="E15" s="9">
        <f t="shared" si="1"/>
        <v>0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x14ac:dyDescent="0.25">
      <c r="A16" s="1"/>
      <c r="B16" s="46"/>
      <c r="C16" s="46"/>
      <c r="D16" s="46"/>
      <c r="E16" s="9">
        <f t="shared" si="1"/>
        <v>0</v>
      </c>
      <c r="F16" s="4"/>
      <c r="G16" s="4"/>
      <c r="H16" s="4"/>
      <c r="I16" s="4"/>
      <c r="J16" s="4"/>
      <c r="K16" s="4"/>
      <c r="L16" s="4"/>
      <c r="M16" s="6"/>
      <c r="N16" s="4"/>
      <c r="O16" s="4"/>
      <c r="P16" s="4"/>
      <c r="Q16" s="4"/>
    </row>
    <row r="17" spans="1:17" x14ac:dyDescent="0.25">
      <c r="A17" s="1"/>
      <c r="B17" s="46"/>
      <c r="C17" s="46"/>
      <c r="D17" s="46"/>
      <c r="E17" s="9">
        <f t="shared" si="1"/>
        <v>0</v>
      </c>
      <c r="F17" s="4"/>
      <c r="G17" s="6"/>
      <c r="H17" s="6"/>
      <c r="I17" s="4"/>
      <c r="J17" s="8"/>
      <c r="K17" s="8"/>
      <c r="L17" s="8"/>
      <c r="M17" s="4"/>
      <c r="N17" s="4"/>
      <c r="O17" s="4"/>
      <c r="P17" s="4"/>
      <c r="Q17" s="4"/>
    </row>
    <row r="18" spans="1:17" x14ac:dyDescent="0.25">
      <c r="A18" s="1"/>
      <c r="B18" s="46"/>
      <c r="C18" s="46"/>
      <c r="D18" s="46"/>
      <c r="E18" s="9">
        <f t="shared" si="1"/>
        <v>0</v>
      </c>
      <c r="F18" s="4"/>
      <c r="G18" s="6"/>
      <c r="H18" s="6"/>
      <c r="I18" s="4"/>
      <c r="J18" s="8"/>
      <c r="K18" s="8"/>
      <c r="L18" s="8"/>
      <c r="M18" s="4"/>
      <c r="N18" s="4"/>
      <c r="O18" s="4"/>
      <c r="P18" s="4"/>
      <c r="Q18" s="4"/>
    </row>
    <row r="19" spans="1:17" x14ac:dyDescent="0.25">
      <c r="A19" s="1"/>
      <c r="B19" s="46"/>
      <c r="C19" s="46"/>
      <c r="D19" s="46"/>
      <c r="E19" s="9">
        <f t="shared" si="1"/>
        <v>0</v>
      </c>
      <c r="F19" s="4"/>
      <c r="G19" s="6"/>
      <c r="H19" s="6"/>
      <c r="I19" s="4"/>
      <c r="J19" s="8"/>
      <c r="K19" s="8"/>
      <c r="L19" s="8"/>
      <c r="M19" s="4"/>
      <c r="N19" s="4"/>
      <c r="O19" s="4"/>
      <c r="P19" s="4"/>
      <c r="Q19" s="4"/>
    </row>
    <row r="20" spans="1:17" x14ac:dyDescent="0.25">
      <c r="A20" s="1"/>
      <c r="B20" s="46"/>
      <c r="C20" s="46"/>
      <c r="D20" s="46"/>
      <c r="E20" s="9">
        <f t="shared" si="1"/>
        <v>0</v>
      </c>
      <c r="F20" s="4"/>
      <c r="G20" s="6"/>
      <c r="H20" s="6"/>
      <c r="I20" s="4"/>
      <c r="J20" s="8"/>
      <c r="K20" s="8"/>
      <c r="L20" s="8"/>
      <c r="M20" s="4"/>
      <c r="N20" s="4"/>
      <c r="O20" s="4"/>
      <c r="P20" s="4"/>
      <c r="Q20" s="4"/>
    </row>
    <row r="21" spans="1:17" x14ac:dyDescent="0.25">
      <c r="A21" s="1"/>
      <c r="B21" s="46"/>
      <c r="C21" s="46"/>
      <c r="D21" s="46"/>
      <c r="E21" s="9">
        <f t="shared" si="1"/>
        <v>0</v>
      </c>
      <c r="F21" s="4"/>
      <c r="G21" s="6"/>
      <c r="H21" s="6"/>
      <c r="I21" s="4"/>
      <c r="J21" s="8"/>
      <c r="K21" s="8"/>
      <c r="L21" s="8"/>
      <c r="M21" s="4"/>
      <c r="N21" s="4"/>
      <c r="O21" s="4"/>
      <c r="P21" s="4"/>
      <c r="Q21" s="4"/>
    </row>
    <row r="22" spans="1:17" x14ac:dyDescent="0.25">
      <c r="A22" s="1"/>
      <c r="B22" s="47" t="s">
        <v>2</v>
      </c>
      <c r="C22" s="47"/>
      <c r="D22" s="47"/>
      <c r="E22" s="5">
        <f>SUM(E11:E21)</f>
        <v>0</v>
      </c>
      <c r="F22" s="5">
        <f t="shared" ref="F22:Q22" si="2">SUM(F11:F21)</f>
        <v>0</v>
      </c>
      <c r="G22" s="5">
        <f t="shared" si="2"/>
        <v>0</v>
      </c>
      <c r="H22" s="5">
        <f t="shared" si="2"/>
        <v>0</v>
      </c>
      <c r="I22" s="5">
        <f t="shared" si="2"/>
        <v>0</v>
      </c>
      <c r="J22" s="5">
        <f t="shared" si="2"/>
        <v>0</v>
      </c>
      <c r="K22" s="5">
        <f t="shared" si="2"/>
        <v>0</v>
      </c>
      <c r="L22" s="5">
        <f t="shared" si="2"/>
        <v>0</v>
      </c>
      <c r="M22" s="5">
        <f t="shared" si="2"/>
        <v>0</v>
      </c>
      <c r="N22" s="5">
        <f t="shared" si="2"/>
        <v>0</v>
      </c>
      <c r="O22" s="5">
        <f t="shared" si="2"/>
        <v>0</v>
      </c>
      <c r="P22" s="5">
        <f t="shared" si="2"/>
        <v>0</v>
      </c>
      <c r="Q22" s="5">
        <f t="shared" si="2"/>
        <v>0</v>
      </c>
    </row>
    <row r="23" spans="1:17" x14ac:dyDescent="0.25">
      <c r="A23" s="1"/>
      <c r="B23" s="26" t="s">
        <v>36</v>
      </c>
      <c r="C23" s="27"/>
      <c r="D23" s="27"/>
      <c r="E23" s="27"/>
      <c r="F23" s="11"/>
      <c r="G23" s="11"/>
      <c r="H23" s="11"/>
      <c r="I23" s="11"/>
      <c r="J23" s="11"/>
      <c r="K23" s="11"/>
      <c r="L23" s="10"/>
      <c r="M23" s="10"/>
      <c r="N23" s="10"/>
      <c r="O23" s="10"/>
      <c r="P23" s="10"/>
      <c r="Q23" s="10"/>
    </row>
    <row r="24" spans="1:17" x14ac:dyDescent="0.25">
      <c r="A24" s="1"/>
      <c r="B24" s="28" t="s">
        <v>43</v>
      </c>
      <c r="C24" s="28"/>
      <c r="D24" s="28"/>
      <c r="E24" s="28"/>
      <c r="F24" s="11"/>
      <c r="G24" s="11"/>
      <c r="H24" s="11"/>
      <c r="I24" s="11"/>
      <c r="J24" s="11"/>
      <c r="K24" s="11"/>
      <c r="L24" s="10"/>
      <c r="M24" s="10"/>
      <c r="N24" s="10"/>
      <c r="O24" s="10"/>
      <c r="P24" s="10"/>
      <c r="Q24" s="10"/>
    </row>
    <row r="25" spans="1:17" x14ac:dyDescent="0.25">
      <c r="A25" s="1"/>
      <c r="B25" s="10"/>
      <c r="C25" s="11"/>
      <c r="D25" s="11" t="s">
        <v>15</v>
      </c>
      <c r="E25" s="11"/>
      <c r="F25" s="12"/>
      <c r="G25" s="12"/>
      <c r="H25" s="34" t="s">
        <v>64</v>
      </c>
      <c r="I25" s="34"/>
      <c r="J25" s="11"/>
      <c r="K25" s="11"/>
      <c r="L25" s="10"/>
      <c r="M25" s="10"/>
      <c r="N25" s="10"/>
      <c r="O25" s="10"/>
      <c r="P25" s="10"/>
      <c r="Q25" s="10"/>
    </row>
    <row r="26" spans="1:17" x14ac:dyDescent="0.25">
      <c r="A26" s="1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0"/>
      <c r="M26" s="10"/>
      <c r="N26" s="10"/>
      <c r="O26" s="10"/>
      <c r="P26" s="10"/>
      <c r="Q26" s="10"/>
    </row>
    <row r="27" spans="1:17" ht="15" hidden="1" customHeight="1" x14ac:dyDescent="0.25">
      <c r="A27" s="1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0"/>
      <c r="M27" s="10"/>
      <c r="N27" s="10"/>
      <c r="O27" s="10"/>
      <c r="P27" s="10"/>
      <c r="Q27" s="10"/>
    </row>
    <row r="28" spans="1:17" ht="15" hidden="1" customHeight="1" x14ac:dyDescent="0.25">
      <c r="A28" s="1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10"/>
      <c r="M28" s="10"/>
      <c r="N28" s="10"/>
      <c r="O28" s="10"/>
      <c r="P28" s="10"/>
      <c r="Q28" s="10"/>
    </row>
    <row r="29" spans="1:17" x14ac:dyDescent="0.25">
      <c r="A29" s="1"/>
      <c r="B29" s="10"/>
      <c r="C29" s="11"/>
      <c r="D29" s="11" t="s">
        <v>16</v>
      </c>
      <c r="E29" s="11"/>
      <c r="F29" s="12"/>
      <c r="G29" s="12"/>
      <c r="H29" s="30" t="s">
        <v>65</v>
      </c>
      <c r="I29" s="30"/>
      <c r="J29" s="11"/>
      <c r="K29" s="11"/>
      <c r="L29" s="10"/>
      <c r="M29" s="10"/>
      <c r="N29" s="10"/>
      <c r="O29" s="10"/>
      <c r="P29" s="10"/>
      <c r="Q29" s="10"/>
    </row>
    <row r="30" spans="1:17" x14ac:dyDescent="0.25">
      <c r="A30" s="1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0"/>
      <c r="M30" s="10"/>
      <c r="N30" s="10"/>
      <c r="O30" s="10"/>
      <c r="P30" s="10"/>
      <c r="Q30" s="10"/>
    </row>
    <row r="31" spans="1:17" x14ac:dyDescent="0.25">
      <c r="B31" s="10" t="s">
        <v>42</v>
      </c>
      <c r="C31" s="11" t="s">
        <v>66</v>
      </c>
      <c r="D31" s="13"/>
      <c r="E31" s="13"/>
      <c r="F31" s="13"/>
      <c r="G31" s="13"/>
      <c r="H31" s="13"/>
      <c r="I31" s="13"/>
      <c r="J31" s="13"/>
      <c r="K31" s="13"/>
    </row>
    <row r="32" spans="1:17" x14ac:dyDescent="0.25">
      <c r="B32" s="23" t="s">
        <v>44</v>
      </c>
      <c r="C32" s="13"/>
      <c r="D32" s="13"/>
      <c r="E32" s="13"/>
      <c r="F32" s="13"/>
      <c r="G32" s="13"/>
      <c r="H32" s="22"/>
      <c r="I32" s="20"/>
      <c r="J32" s="20"/>
      <c r="K32" s="20"/>
      <c r="L32" s="20"/>
    </row>
    <row r="33" spans="3:12" x14ac:dyDescent="0.25">
      <c r="C33" s="13"/>
      <c r="D33" s="13"/>
      <c r="E33" s="13"/>
      <c r="F33" s="13"/>
      <c r="G33" s="13"/>
      <c r="H33" s="57"/>
      <c r="I33" s="57"/>
      <c r="J33" s="57"/>
      <c r="K33" s="57"/>
      <c r="L33" s="57"/>
    </row>
  </sheetData>
  <mergeCells count="24">
    <mergeCell ref="B13:D13"/>
    <mergeCell ref="B14:D14"/>
    <mergeCell ref="B3:H3"/>
    <mergeCell ref="C4:O4"/>
    <mergeCell ref="B6:E6"/>
    <mergeCell ref="F6:H6"/>
    <mergeCell ref="B7:D8"/>
    <mergeCell ref="E7:E8"/>
    <mergeCell ref="B2:H2"/>
    <mergeCell ref="H29:I29"/>
    <mergeCell ref="H33:L33"/>
    <mergeCell ref="B19:D19"/>
    <mergeCell ref="B20:D20"/>
    <mergeCell ref="B21:D21"/>
    <mergeCell ref="B22:D22"/>
    <mergeCell ref="H25:I25"/>
    <mergeCell ref="B17:D17"/>
    <mergeCell ref="B18:D18"/>
    <mergeCell ref="B15:D15"/>
    <mergeCell ref="B16:D16"/>
    <mergeCell ref="B9:D9"/>
    <mergeCell ref="B10:D10"/>
    <mergeCell ref="B11:D11"/>
    <mergeCell ref="B12:D12"/>
  </mergeCells>
  <pageMargins left="0.7" right="0.7" top="0.75" bottom="0.75" header="0.51180555555555496" footer="0.51180555555555496"/>
  <pageSetup paperSize="9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4</vt:i4>
      </vt:variant>
    </vt:vector>
  </HeadingPairs>
  <TitlesOfParts>
    <vt:vector size="8" baseType="lpstr">
      <vt:lpstr>2210</vt:lpstr>
      <vt:lpstr>2240</vt:lpstr>
      <vt:lpstr>3110</vt:lpstr>
      <vt:lpstr>3132</vt:lpstr>
      <vt:lpstr>'2210'!Область_друку</vt:lpstr>
      <vt:lpstr>'2240'!Область_друку</vt:lpstr>
      <vt:lpstr>'3110'!Область_друку</vt:lpstr>
      <vt:lpstr>'3132'!Область_друку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007</dc:creator>
  <dc:description/>
  <cp:lastModifiedBy>RoboTest4</cp:lastModifiedBy>
  <cp:revision>20</cp:revision>
  <cp:lastPrinted>2024-04-01T08:16:41Z</cp:lastPrinted>
  <dcterms:created xsi:type="dcterms:W3CDTF">2021-01-15T18:06:23Z</dcterms:created>
  <dcterms:modified xsi:type="dcterms:W3CDTF">2024-04-01T08:18:20Z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